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0050" firstSheet="1" activeTab="1"/>
  </bookViews>
  <sheets>
    <sheet name="V_МО_отклон" sheetId="2" state="hidden" r:id="rId1"/>
    <sheet name="V_МО_отклон_" sheetId="3" r:id="rId2"/>
  </sheets>
  <externalReferences>
    <externalReference r:id="rId3"/>
  </externalReferences>
  <definedNames>
    <definedName name="_xlnm.Database" localSheetId="0">#REF!</definedName>
    <definedName name="_xlnm.Database" localSheetId="1">#REF!</definedName>
    <definedName name="_xlnm.Database">#REF!</definedName>
    <definedName name="_xlnm.Print_Titles" localSheetId="0">V_МО_отклон!$A:$B</definedName>
    <definedName name="_xlnm.Print_Titles" localSheetId="1">V_МО_отклон_!$A:$B</definedName>
    <definedName name="_xlnm.Print_Area" localSheetId="0">V_МО_отклон!$A$1:$R$109</definedName>
    <definedName name="_xlnm.Print_Area" localSheetId="1">V_МО_отклон_!$A$1:$T$109</definedName>
  </definedNames>
  <calcPr calcId="145621"/>
</workbook>
</file>

<file path=xl/calcChain.xml><?xml version="1.0" encoding="utf-8"?>
<calcChain xmlns="http://schemas.openxmlformats.org/spreadsheetml/2006/main">
  <c r="D85" i="3" l="1"/>
  <c r="D105" i="3" s="1"/>
  <c r="D71" i="3"/>
  <c r="D64" i="3"/>
  <c r="D62" i="3"/>
  <c r="D59" i="3"/>
  <c r="D33" i="3"/>
  <c r="D29" i="3"/>
  <c r="D22" i="3"/>
  <c r="D60" i="3" l="1"/>
  <c r="D106" i="3" s="1"/>
  <c r="D108" i="3" s="1"/>
  <c r="G105" i="3"/>
  <c r="G71" i="3"/>
  <c r="G64" i="3"/>
  <c r="G62" i="3"/>
  <c r="G59" i="3"/>
  <c r="G33" i="3"/>
  <c r="G29" i="3"/>
  <c r="G22" i="3"/>
  <c r="F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E62" i="3"/>
  <c r="F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E64" i="3"/>
  <c r="I107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0" i="3"/>
  <c r="I69" i="3"/>
  <c r="I68" i="3"/>
  <c r="I67" i="3"/>
  <c r="I66" i="3"/>
  <c r="I71" i="3" s="1"/>
  <c r="I65" i="3"/>
  <c r="I63" i="3"/>
  <c r="I61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2" i="3"/>
  <c r="I31" i="3"/>
  <c r="I30" i="3"/>
  <c r="I28" i="3"/>
  <c r="I27" i="3"/>
  <c r="I26" i="3"/>
  <c r="I25" i="3"/>
  <c r="I24" i="3"/>
  <c r="I29" i="3" s="1"/>
  <c r="I23" i="3"/>
  <c r="I18" i="3"/>
  <c r="I19" i="3"/>
  <c r="I20" i="3"/>
  <c r="I21" i="3"/>
  <c r="I17" i="3"/>
  <c r="T105" i="3"/>
  <c r="S105" i="3"/>
  <c r="R105" i="3"/>
  <c r="Q105" i="3"/>
  <c r="P105" i="3"/>
  <c r="O105" i="3"/>
  <c r="N105" i="3"/>
  <c r="M105" i="3"/>
  <c r="L105" i="3"/>
  <c r="K105" i="3"/>
  <c r="J105" i="3"/>
  <c r="H105" i="3"/>
  <c r="F105" i="3"/>
  <c r="E105" i="3"/>
  <c r="T71" i="3"/>
  <c r="S71" i="3"/>
  <c r="R71" i="3"/>
  <c r="Q71" i="3"/>
  <c r="P71" i="3"/>
  <c r="O71" i="3"/>
  <c r="N71" i="3"/>
  <c r="M71" i="3"/>
  <c r="L71" i="3"/>
  <c r="K71" i="3"/>
  <c r="J71" i="3"/>
  <c r="H71" i="3"/>
  <c r="F71" i="3"/>
  <c r="E71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F59" i="3"/>
  <c r="E59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F33" i="3"/>
  <c r="E33" i="3"/>
  <c r="T29" i="3"/>
  <c r="S29" i="3"/>
  <c r="R29" i="3"/>
  <c r="Q29" i="3"/>
  <c r="P29" i="3"/>
  <c r="O29" i="3"/>
  <c r="N29" i="3"/>
  <c r="M29" i="3"/>
  <c r="L29" i="3"/>
  <c r="K29" i="3"/>
  <c r="J29" i="3"/>
  <c r="H29" i="3"/>
  <c r="F29" i="3"/>
  <c r="E29" i="3"/>
  <c r="T22" i="3"/>
  <c r="S22" i="3"/>
  <c r="R22" i="3"/>
  <c r="Q22" i="3"/>
  <c r="P22" i="3"/>
  <c r="O22" i="3"/>
  <c r="N22" i="3"/>
  <c r="M22" i="3"/>
  <c r="L22" i="3"/>
  <c r="L60" i="3" s="1"/>
  <c r="L106" i="3" s="1"/>
  <c r="L108" i="3" s="1"/>
  <c r="K22" i="3"/>
  <c r="J22" i="3"/>
  <c r="J60" i="3" s="1"/>
  <c r="J106" i="3" s="1"/>
  <c r="J108" i="3" s="1"/>
  <c r="H22" i="3"/>
  <c r="F22" i="3"/>
  <c r="E22" i="3"/>
  <c r="K108" i="2"/>
  <c r="L108" i="2"/>
  <c r="M108" i="2"/>
  <c r="N108" i="2"/>
  <c r="O108" i="2"/>
  <c r="P108" i="2"/>
  <c r="Q108" i="2"/>
  <c r="R108" i="2"/>
  <c r="F108" i="2"/>
  <c r="G108" i="2"/>
  <c r="H108" i="2"/>
  <c r="I108" i="2"/>
  <c r="J108" i="2"/>
  <c r="E108" i="2"/>
  <c r="D108" i="2"/>
  <c r="Q106" i="2"/>
  <c r="R106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D106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E105" i="2"/>
  <c r="D105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D71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D60" i="2"/>
  <c r="R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D59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D33" i="2"/>
  <c r="R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D29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E22" i="2"/>
  <c r="D22" i="2"/>
  <c r="G60" i="3" l="1"/>
  <c r="G106" i="3" s="1"/>
  <c r="G108" i="3" s="1"/>
  <c r="T60" i="3"/>
  <c r="T106" i="3" s="1"/>
  <c r="T108" i="3" s="1"/>
  <c r="R60" i="3"/>
  <c r="R106" i="3" s="1"/>
  <c r="R108" i="3" s="1"/>
  <c r="S60" i="3"/>
  <c r="S106" i="3" s="1"/>
  <c r="S108" i="3" s="1"/>
  <c r="M60" i="3"/>
  <c r="M106" i="3" s="1"/>
  <c r="M108" i="3" s="1"/>
  <c r="O60" i="3"/>
  <c r="O106" i="3" s="1"/>
  <c r="O108" i="3" s="1"/>
  <c r="Q60" i="3"/>
  <c r="Q106" i="3" s="1"/>
  <c r="Q108" i="3" s="1"/>
  <c r="P60" i="3"/>
  <c r="P106" i="3" s="1"/>
  <c r="P108" i="3" s="1"/>
  <c r="N60" i="3"/>
  <c r="N106" i="3" s="1"/>
  <c r="N108" i="3" s="1"/>
  <c r="I105" i="3"/>
  <c r="K60" i="3"/>
  <c r="K106" i="3" s="1"/>
  <c r="K108" i="3" s="1"/>
  <c r="I22" i="3"/>
  <c r="I60" i="3" s="1"/>
  <c r="H60" i="3"/>
  <c r="H106" i="3" s="1"/>
  <c r="H108" i="3" s="1"/>
  <c r="F60" i="3"/>
  <c r="F106" i="3" s="1"/>
  <c r="F108" i="3" s="1"/>
  <c r="E60" i="3"/>
  <c r="E106" i="3" s="1"/>
  <c r="E108" i="3" s="1"/>
  <c r="I106" i="3" l="1"/>
  <c r="I108" i="3" s="1"/>
</calcChain>
</file>

<file path=xl/sharedStrings.xml><?xml version="1.0" encoding="utf-8"?>
<sst xmlns="http://schemas.openxmlformats.org/spreadsheetml/2006/main" count="386" uniqueCount="197">
  <si>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</si>
  <si>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</si>
  <si>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</si>
  <si>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</si>
  <si>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</si>
  <si>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</si>
  <si>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Дневной стационар 
</t>
  </si>
  <si>
    <t>Регистрация электрической активности проводящей системы сердца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</si>
  <si>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</si>
  <si>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</si>
  <si>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</si>
  <si>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</si>
  <si>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Лабораторные исследования, направленные 
на подтверждение диагноза заболевания, выявленного коронавирусом штамма COVID-19</t>
  </si>
  <si>
    <t>Компьютерная томография органов и систем без внутривенного контрастирования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</si>
  <si>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</si>
  <si>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</si>
  <si>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Эндоскопические диагностические исследования, за исключением колоноскопии</t>
  </si>
  <si>
    <t>случаи лечения</t>
  </si>
  <si>
    <t>законченный случай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</si>
  <si>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</si>
  <si>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</si>
  <si>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</si>
  <si>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</si>
  <si>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</si>
  <si>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</si>
  <si>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</si>
  <si>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</si>
  <si>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</si>
  <si>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</si>
  <si>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</si>
  <si>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</si>
  <si>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</si>
  <si>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</si>
  <si>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</si>
  <si>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</si>
  <si>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</si>
  <si>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</si>
  <si>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</si>
  <si>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</si>
  <si>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</si>
  <si>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</si>
  <si>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</si>
  <si>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</si>
  <si>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</si>
  <si>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</si>
  <si>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</si>
  <si>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</si>
  <si>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</si>
  <si>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</si>
  <si>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</si>
  <si>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</si>
  <si>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</si>
  <si>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</si>
  <si>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</si>
  <si>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</si>
  <si>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</si>
  <si>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</si>
  <si>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</si>
  <si>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</si>
  <si>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</si>
  <si>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</si>
  <si>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</si>
  <si>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</si>
  <si>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</si>
  <si>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</si>
  <si>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</si>
  <si>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</si>
  <si>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</si>
  <si>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</si>
  <si>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</si>
  <si>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</si>
  <si>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</si>
  <si>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</si>
  <si>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</si>
  <si>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</si>
  <si>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</si>
  <si>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</si>
  <si>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</si>
  <si>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</si>
  <si>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</si>
  <si>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</si>
  <si>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</si>
  <si>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</si>
  <si>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</si>
  <si>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</si>
  <si>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</si>
  <si>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</si>
  <si>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</si>
  <si>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</si>
  <si>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</si>
  <si>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</si>
  <si>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</si>
  <si>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</si>
  <si>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</si>
  <si>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</si>
  <si>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</si>
  <si>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</si>
  <si>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</si>
  <si>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</si>
  <si>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</si>
  <si>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</si>
  <si>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</si>
  <si>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</si>
  <si>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</si>
  <si>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</si>
  <si>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</si>
  <si>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</si>
  <si>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</si>
  <si>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</si>
  <si>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</si>
  <si>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</si>
  <si>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</si>
  <si>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</si>
  <si>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</si>
  <si>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</si>
  <si>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</si>
  <si>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</si>
  <si>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</si>
  <si>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</si>
  <si>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</si>
  <si>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</si>
  <si>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</si>
  <si>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</si>
  <si>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</si>
  <si>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</si>
  <si>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</si>
  <si>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</si>
  <si>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</si>
  <si>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</si>
  <si>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</si>
  <si>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</si>
  <si>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</si>
  <si>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</si>
  <si>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</si>
  <si>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</si>
  <si>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</si>
  <si>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</si>
  <si>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</si>
  <si>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</si>
  <si>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</si>
  <si>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</si>
  <si>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</si>
  <si>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</si>
  <si>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</si>
  <si>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</si>
  <si>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</si>
  <si>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</si>
  <si>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</si>
  <si>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</si>
  <si>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</si>
  <si>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</si>
  <si>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</si>
  <si>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</si>
  <si>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</si>
  <si>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</si>
  <si>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</si>
  <si>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</si>
  <si>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</si>
  <si>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</si>
  <si>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</si>
  <si>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</si>
  <si>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</si>
  <si>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</si>
  <si>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</si>
  <si>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</si>
  <si>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</si>
  <si>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</si>
  <si>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</si>
  <si>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</si>
  <si>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</si>
  <si>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</si>
  <si>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</si>
  <si>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</si>
  <si>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</si>
  <si>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</si>
  <si>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</si>
  <si>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</si>
  <si>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</si>
  <si>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</si>
  <si>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</si>
  <si>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</si>
  <si>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</si>
  <si>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</si>
  <si>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</si>
  <si>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План  1 кв 2021 года за минусом факта за январь-февраль 2021 года</t>
  </si>
  <si>
    <t>Посещения по неотложной  медицинской помощи</t>
  </si>
  <si>
    <t>Экстракорпоральное оплодотворение  (ЭКО)</t>
  </si>
  <si>
    <t>Приложение №__</t>
  </si>
  <si>
    <t>с профилактической целью</t>
  </si>
  <si>
    <t>Позитронно-эмиссионная томография, совмещенная с компьютерной томографией (ПЭТ-КТ)</t>
  </si>
  <si>
    <t>Эндоскопические диагностические исследования, всего</t>
  </si>
  <si>
    <t>в том числе</t>
  </si>
  <si>
    <t>по поводу заболевания</t>
  </si>
  <si>
    <t>количество стоматологических и зубоврачебных обращений</t>
  </si>
  <si>
    <t>Приложение №1.1</t>
  </si>
  <si>
    <t>Информация о превышении предъявленных к оплате объемов медицинской помощи за период  январь-февраль 2021 года над объемами, распределенными решением Комиссии от 11.02.2021 №4 на 1 квартал 2021 года, по всем условиям оказания медицинской помощи</t>
  </si>
  <si>
    <t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</si>
</sst>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2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36"/>
      <name val="Times New Roman"/>
      <family val="1"/>
      <charset val="204"/>
    </font>
    <font>
      <sz val="36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23" fillId="0" borderId="0"/>
  </cellStyleXfs>
  <cellXfs count="8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left"/>
    </xf>
    <xf numFmtId="0" fontId="8" fillId="0" borderId="0" xfId="1" applyFont="1" applyFill="1"/>
    <xf numFmtId="0" fontId="9" fillId="0" borderId="0" xfId="1" applyFont="1" applyFill="1" applyAlignment="1">
      <alignment horizontal="left" wrapText="1"/>
    </xf>
    <xf numFmtId="0" fontId="10" fillId="0" borderId="1" xfId="1" applyFont="1" applyFill="1" applyBorder="1" applyAlignment="1">
      <alignment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7" borderId="3" xfId="1" applyFont="1" applyFill="1" applyBorder="1" applyAlignment="1">
      <alignment horizontal="center"/>
    </xf>
    <xf numFmtId="0" fontId="11" fillId="7" borderId="4" xfId="1" applyFont="1" applyFill="1" applyBorder="1" applyAlignment="1">
      <alignment horizontal="right"/>
    </xf>
    <xf numFmtId="1" fontId="15" fillId="7" borderId="4" xfId="1" applyNumberFormat="1" applyFont="1" applyFill="1" applyBorder="1" applyAlignment="1">
      <alignment wrapText="1"/>
    </xf>
    <xf numFmtId="0" fontId="7" fillId="0" borderId="3" xfId="5" applyFont="1" applyFill="1" applyBorder="1" applyAlignment="1">
      <alignment horizontal="center"/>
    </xf>
    <xf numFmtId="0" fontId="7" fillId="6" borderId="3" xfId="1" applyFont="1" applyFill="1" applyBorder="1" applyAlignment="1">
      <alignment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5" fillId="8" borderId="3" xfId="1" applyNumberFormat="1" applyFont="1" applyFill="1" applyBorder="1" applyAlignment="1">
      <alignment horizontal="center" vertic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/>
    <xf numFmtId="0" fontId="19" fillId="9" borderId="3" xfId="1" applyFont="1" applyFill="1" applyBorder="1"/>
    <xf numFmtId="0" fontId="20" fillId="9" borderId="3" xfId="1" applyFont="1" applyFill="1" applyBorder="1" applyAlignment="1">
      <alignment horizontal="left" wrapText="1"/>
    </xf>
    <xf numFmtId="0" fontId="20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21" fillId="0" borderId="3" xfId="1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2" fillId="0" borderId="0" xfId="1" applyFont="1" applyFill="1"/>
    <xf numFmtId="0" fontId="7" fillId="0" borderId="3" xfId="1" applyFont="1" applyFill="1" applyBorder="1" applyAlignment="1">
      <alignment vertical="center" wrapText="1"/>
    </xf>
    <xf numFmtId="0" fontId="20" fillId="2" borderId="3" xfId="5" applyFont="1" applyFill="1" applyBorder="1" applyAlignment="1">
      <alignment vertical="center" wrapText="1"/>
    </xf>
    <xf numFmtId="0" fontId="20" fillId="0" borderId="3" xfId="5" applyFont="1" applyFill="1" applyBorder="1" applyAlignment="1">
      <alignment vertical="center" wrapText="1"/>
    </xf>
    <xf numFmtId="0" fontId="7" fillId="0" borderId="3" xfId="1" applyFont="1" applyFill="1" applyBorder="1"/>
    <xf numFmtId="0" fontId="7" fillId="3" borderId="3" xfId="1" applyFont="1" applyFill="1" applyBorder="1" applyAlignment="1">
      <alignment horizontal="left" wrapText="1"/>
    </xf>
    <xf numFmtId="0" fontId="2" fillId="0" borderId="3" xfId="6" applyFont="1" applyFill="1" applyBorder="1"/>
    <xf numFmtId="0" fontId="2" fillId="0" borderId="3" xfId="1" applyFont="1" applyFill="1" applyBorder="1"/>
    <xf numFmtId="164" fontId="11" fillId="2" borderId="3" xfId="1" applyNumberFormat="1" applyFont="1" applyFill="1" applyBorder="1"/>
    <xf numFmtId="165" fontId="5" fillId="0" borderId="3" xfId="1" applyNumberFormat="1" applyFont="1" applyFill="1" applyBorder="1" applyAlignment="1">
      <alignment horizontal="center" vertical="center" wrapText="1"/>
    </xf>
    <xf numFmtId="0" fontId="22" fillId="9" borderId="3" xfId="6" applyFont="1" applyFill="1" applyBorder="1"/>
    <xf numFmtId="0" fontId="5" fillId="0" borderId="3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24" fillId="3" borderId="3" xfId="1" applyFont="1" applyFill="1" applyBorder="1" applyAlignment="1">
      <alignment horizontal="center" vertical="center"/>
    </xf>
    <xf numFmtId="0" fontId="24" fillId="3" borderId="4" xfId="1" applyFont="1" applyFill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165" fontId="5" fillId="3" borderId="3" xfId="1" applyNumberFormat="1" applyFont="1" applyFill="1" applyBorder="1" applyAlignment="1">
      <alignment horizontal="center"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0" fontId="1" fillId="0" borderId="0" xfId="1" applyFont="1" applyBorder="1" applyAlignment="1"/>
    <xf numFmtId="164" fontId="11" fillId="3" borderId="3" xfId="1" applyNumberFormat="1" applyFont="1" applyFill="1" applyBorder="1"/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1" fillId="0" borderId="1" xfId="1" applyFont="1" applyBorder="1" applyAlignment="1"/>
    <xf numFmtId="0" fontId="5" fillId="0" borderId="3" xfId="1" applyFont="1" applyFill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5" fillId="4" borderId="3" xfId="1" applyFont="1" applyFill="1" applyBorder="1" applyAlignment="1">
      <alignment horizontal="center" vertical="center" textRotation="90" wrapText="1"/>
    </xf>
    <xf numFmtId="0" fontId="5" fillId="5" borderId="3" xfId="1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25" fillId="0" borderId="0" xfId="1" applyFont="1" applyFill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</cellXfs>
  <cellStyles count="7">
    <cellStyle name="Normal_Sheet1" xfId="4"/>
    <cellStyle name="Обычный" xfId="0" builtinId="0"/>
    <cellStyle name="Обычный 2" xfId="1"/>
    <cellStyle name="Обычный 3" xfId="3"/>
    <cellStyle name="Обычный 4" xfId="2"/>
    <cellStyle name="Обычный 5 3" xfId="6"/>
    <cellStyle name="Обычный_форма4(нов.)" xfId="5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55;&#1088;&#1080;&#1083;&#1086;&#1078;&#1077;&#1085;&#1080;&#1077;%20&#8470;___%20&#1054;&#1090;&#1082;&#1083;&#1086;&#1085;%20&#1087;&#1083;&#1072;&#1085;%201%20&#1082;&#1074;.-&#1092;&#1072;&#1082;&#1090;%202%20&#1084;&#1077;&#1089;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отклон)"/>
      <sheetName val="V_МО_отклон) (2)"/>
    </sheetNames>
    <sheetDataSet>
      <sheetData sheetId="0">
        <row r="85">
          <cell r="E85">
            <v>-17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111"/>
  <sheetViews>
    <sheetView zoomScale="40" zoomScaleNormal="40" zoomScaleSheetLayoutView="40" workbookViewId="0">
      <pane xSplit="3" ySplit="18" topLeftCell="D19" activePane="bottomRight" state="frozen"/>
      <selection activeCell="X17" sqref="X17"/>
      <selection pane="topRight" activeCell="X17" sqref="X17"/>
      <selection pane="bottomLeft" activeCell="X17" sqref="X17"/>
      <selection pane="bottomRight" activeCell="C2" sqref="C1:E1048576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43.5703125" style="1" customWidth="1"/>
    <col min="5" max="5" width="38" style="1" customWidth="1"/>
    <col min="6" max="9" width="28.42578125" style="1" customWidth="1"/>
    <col min="10" max="10" width="25.28515625" style="1" customWidth="1"/>
    <col min="11" max="11" width="21.140625" style="1" customWidth="1"/>
    <col min="12" max="12" width="32.140625" style="1" customWidth="1"/>
    <col min="13" max="13" width="29.42578125" style="1" customWidth="1"/>
    <col min="14" max="14" width="20.85546875" style="1" customWidth="1"/>
    <col min="15" max="15" width="28.42578125" style="1" customWidth="1"/>
    <col min="16" max="16" width="36" style="1" customWidth="1"/>
    <col min="17" max="17" width="34.42578125" style="1" customWidth="1"/>
    <col min="18" max="18" width="34.85546875" style="1" customWidth="1"/>
    <col min="19" max="19" width="9.140625" style="1"/>
    <col min="20" max="20" width="9.140625" style="3"/>
    <col min="21" max="16384" width="9.140625" style="1"/>
  </cols>
  <sheetData>
    <row r="1" spans="1:20" ht="99.75" customHeight="1" x14ac:dyDescent="0.35">
      <c r="A1" s="74" t="s">
        <v>184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63" t="s">
        <v>187</v>
      </c>
      <c r="Q1" s="63"/>
      <c r="R1" s="63"/>
    </row>
    <row r="2" spans="1:20" s="4" customFormat="1" ht="15" hidden="1" customHeight="1" x14ac:dyDescent="0.45">
      <c r="T2" s="3"/>
    </row>
    <row r="3" spans="1:20" s="5" customFormat="1" ht="8.25" hidden="1" customHeight="1" x14ac:dyDescent="0.4">
      <c r="T3" s="3"/>
    </row>
    <row r="4" spans="1:20" s="2" customFormat="1" ht="53.25" hidden="1" customHeight="1" x14ac:dyDescent="0.4">
      <c r="B4" s="6"/>
      <c r="T4" s="3"/>
    </row>
    <row r="5" spans="1:20" s="7" customFormat="1" ht="68.25" customHeight="1" x14ac:dyDescent="0.55000000000000004">
      <c r="B5" s="8"/>
      <c r="C5" s="9"/>
      <c r="D5" s="55"/>
      <c r="E5" s="55"/>
      <c r="Q5" s="4"/>
      <c r="R5" s="4"/>
    </row>
    <row r="6" spans="1:20" s="3" customFormat="1" ht="39.75" customHeight="1" x14ac:dyDescent="0.35">
      <c r="A6" s="64" t="s">
        <v>0</v>
      </c>
      <c r="B6" s="64" t="s">
        <v>1</v>
      </c>
      <c r="C6" s="67" t="s">
        <v>2</v>
      </c>
      <c r="D6" s="69" t="s">
        <v>3</v>
      </c>
      <c r="E6" s="69"/>
      <c r="F6" s="69"/>
      <c r="G6" s="69"/>
      <c r="H6" s="69"/>
      <c r="I6" s="69"/>
      <c r="J6" s="69"/>
      <c r="K6" s="69"/>
      <c r="L6" s="69"/>
      <c r="M6" s="70"/>
      <c r="N6" s="70"/>
      <c r="O6" s="71"/>
      <c r="P6" s="57" t="s">
        <v>4</v>
      </c>
      <c r="Q6" s="75" t="s">
        <v>6</v>
      </c>
      <c r="R6" s="44" t="s">
        <v>5</v>
      </c>
    </row>
    <row r="7" spans="1:20" s="3" customFormat="1" ht="59.25" hidden="1" customHeight="1" x14ac:dyDescent="0.35">
      <c r="A7" s="65"/>
      <c r="B7" s="65"/>
      <c r="C7" s="68"/>
      <c r="D7" s="43" t="s">
        <v>188</v>
      </c>
      <c r="E7" s="53" t="s">
        <v>185</v>
      </c>
      <c r="F7" s="72"/>
      <c r="G7" s="72"/>
      <c r="H7" s="72"/>
      <c r="I7" s="72"/>
      <c r="J7" s="72"/>
      <c r="K7" s="72"/>
      <c r="L7" s="72"/>
      <c r="M7" s="70"/>
      <c r="N7" s="47"/>
      <c r="O7" s="64" t="s">
        <v>7</v>
      </c>
      <c r="P7" s="58"/>
      <c r="Q7" s="77"/>
      <c r="R7" s="56" t="s">
        <v>186</v>
      </c>
    </row>
    <row r="8" spans="1:20" s="10" customFormat="1" ht="52.5" customHeight="1" x14ac:dyDescent="0.25">
      <c r="A8" s="65"/>
      <c r="B8" s="65"/>
      <c r="C8" s="68"/>
      <c r="D8" s="53" t="s">
        <v>8</v>
      </c>
      <c r="E8" s="53"/>
      <c r="F8" s="56" t="s">
        <v>13</v>
      </c>
      <c r="G8" s="61" t="s">
        <v>9</v>
      </c>
      <c r="H8" s="53" t="s">
        <v>5</v>
      </c>
      <c r="I8" s="53"/>
      <c r="J8" s="62" t="s">
        <v>10</v>
      </c>
      <c r="K8" s="61" t="s">
        <v>11</v>
      </c>
      <c r="L8" s="42"/>
      <c r="M8" s="56" t="s">
        <v>12</v>
      </c>
      <c r="N8" s="56" t="s">
        <v>189</v>
      </c>
      <c r="O8" s="65"/>
      <c r="P8" s="58"/>
      <c r="Q8" s="77"/>
      <c r="R8" s="56"/>
    </row>
    <row r="9" spans="1:20" s="11" customFormat="1" ht="58.5" customHeight="1" x14ac:dyDescent="0.25">
      <c r="A9" s="65"/>
      <c r="B9" s="65"/>
      <c r="C9" s="68"/>
      <c r="D9" s="54"/>
      <c r="E9" s="53"/>
      <c r="F9" s="56"/>
      <c r="G9" s="61"/>
      <c r="H9" s="56" t="s">
        <v>14</v>
      </c>
      <c r="I9" s="56" t="s">
        <v>15</v>
      </c>
      <c r="J9" s="62"/>
      <c r="K9" s="61"/>
      <c r="L9" s="56" t="s">
        <v>16</v>
      </c>
      <c r="M9" s="60"/>
      <c r="N9" s="56"/>
      <c r="O9" s="65"/>
      <c r="P9" s="58"/>
      <c r="Q9" s="77"/>
      <c r="R9" s="56"/>
    </row>
    <row r="10" spans="1:20" s="11" customFormat="1" ht="65.25" customHeight="1" x14ac:dyDescent="0.25">
      <c r="A10" s="65"/>
      <c r="B10" s="65"/>
      <c r="C10" s="68"/>
      <c r="D10" s="54"/>
      <c r="E10" s="53"/>
      <c r="F10" s="56"/>
      <c r="G10" s="61"/>
      <c r="H10" s="56"/>
      <c r="I10" s="56"/>
      <c r="J10" s="62"/>
      <c r="K10" s="61"/>
      <c r="L10" s="56"/>
      <c r="M10" s="60"/>
      <c r="N10" s="56"/>
      <c r="O10" s="65"/>
      <c r="P10" s="58"/>
      <c r="Q10" s="77"/>
      <c r="R10" s="56"/>
    </row>
    <row r="11" spans="1:20" s="11" customFormat="1" ht="51" customHeight="1" x14ac:dyDescent="0.25">
      <c r="A11" s="65"/>
      <c r="B11" s="65"/>
      <c r="C11" s="68"/>
      <c r="D11" s="54"/>
      <c r="E11" s="53"/>
      <c r="F11" s="56"/>
      <c r="G11" s="61"/>
      <c r="H11" s="56"/>
      <c r="I11" s="56"/>
      <c r="J11" s="62"/>
      <c r="K11" s="61"/>
      <c r="L11" s="56"/>
      <c r="M11" s="60"/>
      <c r="N11" s="56"/>
      <c r="O11" s="65"/>
      <c r="P11" s="58"/>
      <c r="Q11" s="77"/>
      <c r="R11" s="56"/>
    </row>
    <row r="12" spans="1:20" s="11" customFormat="1" ht="44.25" customHeight="1" x14ac:dyDescent="0.25">
      <c r="A12" s="65"/>
      <c r="B12" s="65"/>
      <c r="C12" s="68"/>
      <c r="D12" s="54"/>
      <c r="E12" s="53"/>
      <c r="F12" s="56"/>
      <c r="G12" s="61"/>
      <c r="H12" s="56"/>
      <c r="I12" s="56"/>
      <c r="J12" s="62"/>
      <c r="K12" s="61"/>
      <c r="L12" s="56"/>
      <c r="M12" s="60"/>
      <c r="N12" s="56"/>
      <c r="O12" s="65"/>
      <c r="P12" s="59"/>
      <c r="Q12" s="76"/>
      <c r="R12" s="56"/>
    </row>
    <row r="13" spans="1:20" s="11" customFormat="1" ht="55.5" customHeight="1" x14ac:dyDescent="0.25">
      <c r="A13" s="65"/>
      <c r="B13" s="65"/>
      <c r="C13" s="68"/>
      <c r="D13" s="54"/>
      <c r="E13" s="53"/>
      <c r="F13" s="56"/>
      <c r="G13" s="61"/>
      <c r="H13" s="56"/>
      <c r="I13" s="56"/>
      <c r="J13" s="62"/>
      <c r="K13" s="61"/>
      <c r="L13" s="56"/>
      <c r="M13" s="60"/>
      <c r="N13" s="56"/>
      <c r="O13" s="65"/>
      <c r="P13" s="78" t="s">
        <v>18</v>
      </c>
      <c r="Q13" s="75" t="s">
        <v>17</v>
      </c>
      <c r="R13" s="56"/>
    </row>
    <row r="14" spans="1:20" s="11" customFormat="1" ht="48.75" customHeight="1" x14ac:dyDescent="0.25">
      <c r="A14" s="66"/>
      <c r="B14" s="66"/>
      <c r="C14" s="66"/>
      <c r="D14" s="54"/>
      <c r="E14" s="53"/>
      <c r="F14" s="56"/>
      <c r="G14" s="61"/>
      <c r="H14" s="56"/>
      <c r="I14" s="56"/>
      <c r="J14" s="62"/>
      <c r="K14" s="61"/>
      <c r="L14" s="56"/>
      <c r="M14" s="60"/>
      <c r="N14" s="56"/>
      <c r="O14" s="73"/>
      <c r="P14" s="78"/>
      <c r="Q14" s="76"/>
      <c r="R14" s="56"/>
    </row>
    <row r="15" spans="1:20" s="12" customFormat="1" ht="23.25" customHeight="1" x14ac:dyDescent="0.25">
      <c r="A15" s="45">
        <v>1</v>
      </c>
      <c r="B15" s="45">
        <v>2</v>
      </c>
      <c r="C15" s="46"/>
      <c r="D15" s="45">
        <v>3</v>
      </c>
      <c r="E15" s="45">
        <v>4</v>
      </c>
      <c r="F15" s="45">
        <v>5</v>
      </c>
      <c r="G15" s="45">
        <v>6</v>
      </c>
      <c r="H15" s="45">
        <v>7</v>
      </c>
      <c r="I15" s="45">
        <v>8</v>
      </c>
      <c r="J15" s="45">
        <v>9</v>
      </c>
      <c r="K15" s="45">
        <v>10</v>
      </c>
      <c r="L15" s="45">
        <v>11</v>
      </c>
      <c r="M15" s="45">
        <v>12</v>
      </c>
      <c r="N15" s="48">
        <v>13</v>
      </c>
      <c r="O15" s="45">
        <v>14</v>
      </c>
      <c r="P15" s="45">
        <v>15</v>
      </c>
      <c r="Q15" s="45">
        <v>16</v>
      </c>
      <c r="R15" s="45">
        <v>17</v>
      </c>
      <c r="T15" s="10"/>
    </row>
    <row r="16" spans="1:20" s="3" customFormat="1" x14ac:dyDescent="0.35">
      <c r="A16" s="13"/>
      <c r="B16" s="14" t="s">
        <v>19</v>
      </c>
      <c r="C16" s="15"/>
      <c r="D16" s="13">
        <v>1166</v>
      </c>
      <c r="E16" s="13">
        <v>525</v>
      </c>
      <c r="F16" s="13">
        <v>1172</v>
      </c>
      <c r="G16" s="13">
        <v>1177</v>
      </c>
      <c r="H16" s="13">
        <v>1178</v>
      </c>
      <c r="I16" s="13">
        <v>1179</v>
      </c>
      <c r="J16" s="13">
        <v>1180</v>
      </c>
      <c r="K16" s="13">
        <v>1181</v>
      </c>
      <c r="L16" s="13">
        <v>1183</v>
      </c>
      <c r="M16" s="13">
        <v>1211</v>
      </c>
      <c r="N16" s="13"/>
      <c r="O16" s="13">
        <v>1210</v>
      </c>
      <c r="P16" s="13">
        <v>281</v>
      </c>
      <c r="Q16" s="13">
        <v>531</v>
      </c>
      <c r="R16" s="13">
        <v>1188</v>
      </c>
    </row>
    <row r="17" spans="1:20" ht="40.5" x14ac:dyDescent="0.35">
      <c r="A17" s="16">
        <v>1</v>
      </c>
      <c r="B17" s="17" t="s">
        <v>20</v>
      </c>
      <c r="C17" s="18" t="s">
        <v>21</v>
      </c>
      <c r="D17" s="19">
        <v>100</v>
      </c>
      <c r="E17" s="21">
        <v>1526</v>
      </c>
      <c r="F17" s="19">
        <v>9</v>
      </c>
      <c r="G17" s="22">
        <v>87</v>
      </c>
      <c r="H17" s="19">
        <v>77</v>
      </c>
      <c r="I17" s="19">
        <v>10</v>
      </c>
      <c r="J17" s="19">
        <v>1836</v>
      </c>
      <c r="K17" s="22">
        <v>-218</v>
      </c>
      <c r="L17" s="19">
        <v>-256</v>
      </c>
      <c r="M17" s="19">
        <v>-2947</v>
      </c>
      <c r="N17" s="19">
        <v>0</v>
      </c>
      <c r="O17" s="19">
        <v>-4</v>
      </c>
      <c r="P17" s="20">
        <v>3483</v>
      </c>
      <c r="Q17" s="20">
        <v>515</v>
      </c>
      <c r="R17" s="19">
        <v>0</v>
      </c>
      <c r="T17" s="23"/>
    </row>
    <row r="18" spans="1:20" ht="40.5" x14ac:dyDescent="0.35">
      <c r="A18" s="16">
        <v>2</v>
      </c>
      <c r="B18" s="17" t="s">
        <v>22</v>
      </c>
      <c r="C18" s="18" t="s">
        <v>23</v>
      </c>
      <c r="D18" s="19">
        <v>12</v>
      </c>
      <c r="E18" s="21">
        <v>1513</v>
      </c>
      <c r="F18" s="19">
        <v>-29</v>
      </c>
      <c r="G18" s="22">
        <v>-12</v>
      </c>
      <c r="H18" s="19">
        <v>-12</v>
      </c>
      <c r="I18" s="19">
        <v>0</v>
      </c>
      <c r="J18" s="19">
        <v>1140</v>
      </c>
      <c r="K18" s="22">
        <v>536</v>
      </c>
      <c r="L18" s="19">
        <v>536</v>
      </c>
      <c r="M18" s="19">
        <v>96</v>
      </c>
      <c r="N18" s="19">
        <v>0</v>
      </c>
      <c r="O18" s="19">
        <v>0</v>
      </c>
      <c r="P18" s="20">
        <v>1709</v>
      </c>
      <c r="Q18" s="20">
        <v>77</v>
      </c>
      <c r="R18" s="19">
        <v>0</v>
      </c>
      <c r="T18" s="23"/>
    </row>
    <row r="19" spans="1:20" ht="28.5" customHeight="1" x14ac:dyDescent="0.35">
      <c r="A19" s="16">
        <v>3</v>
      </c>
      <c r="B19" s="17" t="s">
        <v>24</v>
      </c>
      <c r="C19" s="18" t="s">
        <v>25</v>
      </c>
      <c r="D19" s="19">
        <v>-2</v>
      </c>
      <c r="E19" s="19">
        <v>0</v>
      </c>
      <c r="F19" s="19">
        <v>124</v>
      </c>
      <c r="G19" s="22">
        <v>315</v>
      </c>
      <c r="H19" s="19">
        <v>171</v>
      </c>
      <c r="I19" s="19">
        <v>144</v>
      </c>
      <c r="J19" s="19">
        <v>344</v>
      </c>
      <c r="K19" s="22">
        <v>2023</v>
      </c>
      <c r="L19" s="19">
        <v>1997</v>
      </c>
      <c r="M19" s="19">
        <v>0</v>
      </c>
      <c r="N19" s="19">
        <v>0</v>
      </c>
      <c r="O19" s="19">
        <v>0</v>
      </c>
      <c r="P19" s="20">
        <v>913</v>
      </c>
      <c r="Q19" s="20">
        <v>562</v>
      </c>
      <c r="R19" s="19">
        <v>0</v>
      </c>
      <c r="T19" s="23"/>
    </row>
    <row r="20" spans="1:20" x14ac:dyDescent="0.35">
      <c r="A20" s="16">
        <v>4</v>
      </c>
      <c r="B20" s="17" t="s">
        <v>26</v>
      </c>
      <c r="C20" s="18" t="s">
        <v>27</v>
      </c>
      <c r="D20" s="19">
        <v>0</v>
      </c>
      <c r="E20" s="19">
        <v>0</v>
      </c>
      <c r="F20" s="19">
        <v>-13</v>
      </c>
      <c r="G20" s="22">
        <v>0</v>
      </c>
      <c r="H20" s="19">
        <v>0</v>
      </c>
      <c r="I20" s="19">
        <v>0</v>
      </c>
      <c r="J20" s="19">
        <v>0</v>
      </c>
      <c r="K20" s="22">
        <v>0</v>
      </c>
      <c r="L20" s="19">
        <v>0</v>
      </c>
      <c r="M20" s="19">
        <v>0</v>
      </c>
      <c r="N20" s="19">
        <v>0</v>
      </c>
      <c r="O20" s="19">
        <v>0</v>
      </c>
      <c r="P20" s="20">
        <v>-253</v>
      </c>
      <c r="Q20" s="20">
        <v>0</v>
      </c>
      <c r="R20" s="19">
        <v>0</v>
      </c>
      <c r="T20" s="23"/>
    </row>
    <row r="21" spans="1:20" ht="24.75" customHeight="1" x14ac:dyDescent="0.35">
      <c r="A21" s="16">
        <v>5</v>
      </c>
      <c r="B21" s="17" t="s">
        <v>28</v>
      </c>
      <c r="C21" s="18" t="s">
        <v>29</v>
      </c>
      <c r="D21" s="19">
        <v>0</v>
      </c>
      <c r="E21" s="21">
        <v>2526</v>
      </c>
      <c r="F21" s="19">
        <v>0</v>
      </c>
      <c r="G21" s="22">
        <v>0</v>
      </c>
      <c r="H21" s="19">
        <v>0</v>
      </c>
      <c r="I21" s="19">
        <v>0</v>
      </c>
      <c r="J21" s="19">
        <v>0</v>
      </c>
      <c r="K21" s="22">
        <v>0</v>
      </c>
      <c r="L21" s="19">
        <v>0</v>
      </c>
      <c r="M21" s="19">
        <v>0</v>
      </c>
      <c r="N21" s="19">
        <v>0</v>
      </c>
      <c r="O21" s="19">
        <v>0</v>
      </c>
      <c r="P21" s="20">
        <v>1120</v>
      </c>
      <c r="Q21" s="20">
        <v>161</v>
      </c>
      <c r="R21" s="19">
        <v>0</v>
      </c>
      <c r="T21" s="23"/>
    </row>
    <row r="22" spans="1:20" x14ac:dyDescent="0.35">
      <c r="A22" s="24"/>
      <c r="B22" s="25" t="s">
        <v>30</v>
      </c>
      <c r="C22" s="26"/>
      <c r="D22" s="27">
        <f>SUM(D17:D21)</f>
        <v>110</v>
      </c>
      <c r="E22" s="27">
        <f>SUM(E17:E21)</f>
        <v>5565</v>
      </c>
      <c r="F22" s="27">
        <f t="shared" ref="F22:R22" si="0">SUM(F17:F21)</f>
        <v>91</v>
      </c>
      <c r="G22" s="27">
        <f t="shared" si="0"/>
        <v>390</v>
      </c>
      <c r="H22" s="27">
        <f t="shared" si="0"/>
        <v>236</v>
      </c>
      <c r="I22" s="27">
        <f t="shared" si="0"/>
        <v>154</v>
      </c>
      <c r="J22" s="27">
        <f t="shared" si="0"/>
        <v>3320</v>
      </c>
      <c r="K22" s="27">
        <f t="shared" si="0"/>
        <v>2341</v>
      </c>
      <c r="L22" s="27">
        <f t="shared" si="0"/>
        <v>2277</v>
      </c>
      <c r="M22" s="27">
        <f t="shared" si="0"/>
        <v>-2851</v>
      </c>
      <c r="N22" s="27">
        <f t="shared" si="0"/>
        <v>0</v>
      </c>
      <c r="O22" s="27">
        <f t="shared" si="0"/>
        <v>-4</v>
      </c>
      <c r="P22" s="27">
        <f t="shared" si="0"/>
        <v>6972</v>
      </c>
      <c r="Q22" s="27">
        <f t="shared" si="0"/>
        <v>1315</v>
      </c>
      <c r="R22" s="27">
        <f t="shared" si="0"/>
        <v>0</v>
      </c>
      <c r="T22" s="23"/>
    </row>
    <row r="23" spans="1:20" x14ac:dyDescent="0.35">
      <c r="A23" s="16">
        <v>6</v>
      </c>
      <c r="B23" s="17" t="s">
        <v>31</v>
      </c>
      <c r="C23" s="18" t="s">
        <v>32</v>
      </c>
      <c r="D23" s="19">
        <v>0</v>
      </c>
      <c r="E23" s="21">
        <v>13591</v>
      </c>
      <c r="F23" s="19">
        <v>-84</v>
      </c>
      <c r="G23" s="22">
        <v>0</v>
      </c>
      <c r="H23" s="19">
        <v>0</v>
      </c>
      <c r="I23" s="19">
        <v>0</v>
      </c>
      <c r="J23" s="19">
        <v>1417</v>
      </c>
      <c r="K23" s="22">
        <v>1058</v>
      </c>
      <c r="L23" s="28">
        <v>1073</v>
      </c>
      <c r="M23" s="19">
        <v>0</v>
      </c>
      <c r="N23" s="19">
        <v>0</v>
      </c>
      <c r="O23" s="19">
        <v>0</v>
      </c>
      <c r="P23" s="20">
        <v>0</v>
      </c>
      <c r="Q23" s="20">
        <v>1532</v>
      </c>
      <c r="R23" s="19">
        <v>0</v>
      </c>
      <c r="T23" s="23"/>
    </row>
    <row r="24" spans="1:20" ht="28.5" customHeight="1" x14ac:dyDescent="0.35">
      <c r="A24" s="16">
        <v>7</v>
      </c>
      <c r="B24" s="17" t="s">
        <v>33</v>
      </c>
      <c r="C24" s="18" t="s">
        <v>34</v>
      </c>
      <c r="D24" s="19">
        <v>0</v>
      </c>
      <c r="E24" s="21">
        <v>8087</v>
      </c>
      <c r="F24" s="28">
        <v>28</v>
      </c>
      <c r="G24" s="22">
        <v>1</v>
      </c>
      <c r="H24" s="19">
        <v>1</v>
      </c>
      <c r="I24" s="19">
        <v>0</v>
      </c>
      <c r="J24" s="19">
        <v>0</v>
      </c>
      <c r="K24" s="22">
        <v>0</v>
      </c>
      <c r="L24" s="19">
        <v>0</v>
      </c>
      <c r="M24" s="19">
        <v>0</v>
      </c>
      <c r="N24" s="19">
        <v>0</v>
      </c>
      <c r="O24" s="19">
        <v>0</v>
      </c>
      <c r="P24" s="20">
        <v>2249</v>
      </c>
      <c r="Q24" s="20">
        <v>147</v>
      </c>
      <c r="R24" s="19">
        <v>0</v>
      </c>
      <c r="T24" s="23"/>
    </row>
    <row r="25" spans="1:20" x14ac:dyDescent="0.35">
      <c r="A25" s="16">
        <v>8</v>
      </c>
      <c r="B25" s="17" t="s">
        <v>35</v>
      </c>
      <c r="C25" s="18" t="s">
        <v>36</v>
      </c>
      <c r="D25" s="19">
        <v>0</v>
      </c>
      <c r="E25" s="21">
        <v>-476</v>
      </c>
      <c r="F25" s="28">
        <v>907</v>
      </c>
      <c r="G25" s="22">
        <v>0</v>
      </c>
      <c r="H25" s="19">
        <v>0</v>
      </c>
      <c r="I25" s="19">
        <v>0</v>
      </c>
      <c r="J25" s="19">
        <v>0</v>
      </c>
      <c r="K25" s="22">
        <v>0</v>
      </c>
      <c r="L25" s="19">
        <v>0</v>
      </c>
      <c r="M25" s="19">
        <v>-11396</v>
      </c>
      <c r="N25" s="19">
        <v>0</v>
      </c>
      <c r="O25" s="19">
        <v>0</v>
      </c>
      <c r="P25" s="20">
        <v>292</v>
      </c>
      <c r="Q25" s="20">
        <v>0</v>
      </c>
      <c r="R25" s="19">
        <v>0</v>
      </c>
      <c r="T25" s="23"/>
    </row>
    <row r="26" spans="1:20" x14ac:dyDescent="0.35">
      <c r="A26" s="16">
        <v>9</v>
      </c>
      <c r="B26" s="17" t="s">
        <v>37</v>
      </c>
      <c r="C26" s="18" t="s">
        <v>38</v>
      </c>
      <c r="D26" s="19">
        <v>1162</v>
      </c>
      <c r="E26" s="19">
        <v>0</v>
      </c>
      <c r="F26" s="28">
        <v>-572</v>
      </c>
      <c r="G26" s="22">
        <v>0</v>
      </c>
      <c r="H26" s="19">
        <v>0</v>
      </c>
      <c r="I26" s="19">
        <v>0</v>
      </c>
      <c r="J26" s="19">
        <v>0</v>
      </c>
      <c r="K26" s="22">
        <v>0</v>
      </c>
      <c r="L26" s="19">
        <v>0</v>
      </c>
      <c r="M26" s="19">
        <v>0</v>
      </c>
      <c r="N26" s="19">
        <v>0</v>
      </c>
      <c r="O26" s="19">
        <v>0</v>
      </c>
      <c r="P26" s="20">
        <v>0</v>
      </c>
      <c r="Q26" s="20">
        <v>0</v>
      </c>
      <c r="R26" s="19">
        <v>0</v>
      </c>
      <c r="T26" s="23"/>
    </row>
    <row r="27" spans="1:20" x14ac:dyDescent="0.35">
      <c r="A27" s="16">
        <v>10</v>
      </c>
      <c r="B27" s="17" t="s">
        <v>39</v>
      </c>
      <c r="C27" s="18" t="s">
        <v>40</v>
      </c>
      <c r="D27" s="19">
        <v>0</v>
      </c>
      <c r="E27" s="19">
        <v>0</v>
      </c>
      <c r="F27" s="19">
        <v>0</v>
      </c>
      <c r="G27" s="22">
        <v>0</v>
      </c>
      <c r="H27" s="19">
        <v>0</v>
      </c>
      <c r="I27" s="19">
        <v>0</v>
      </c>
      <c r="J27" s="19">
        <v>3335</v>
      </c>
      <c r="K27" s="22">
        <v>0</v>
      </c>
      <c r="L27" s="19">
        <v>0</v>
      </c>
      <c r="M27" s="19">
        <v>0</v>
      </c>
      <c r="N27" s="19">
        <v>0</v>
      </c>
      <c r="O27" s="19">
        <v>0</v>
      </c>
      <c r="P27" s="20">
        <v>855</v>
      </c>
      <c r="Q27" s="20">
        <v>131</v>
      </c>
      <c r="R27" s="19">
        <v>0</v>
      </c>
      <c r="T27" s="23"/>
    </row>
    <row r="28" spans="1:20" x14ac:dyDescent="0.35">
      <c r="A28" s="16">
        <v>11</v>
      </c>
      <c r="B28" s="17" t="s">
        <v>41</v>
      </c>
      <c r="C28" s="18" t="s">
        <v>42</v>
      </c>
      <c r="D28" s="19">
        <v>0</v>
      </c>
      <c r="E28" s="21">
        <v>7013</v>
      </c>
      <c r="F28" s="19">
        <v>0</v>
      </c>
      <c r="G28" s="22">
        <v>0</v>
      </c>
      <c r="H28" s="19">
        <v>0</v>
      </c>
      <c r="I28" s="19">
        <v>0</v>
      </c>
      <c r="J28" s="19">
        <v>773</v>
      </c>
      <c r="K28" s="22">
        <v>286</v>
      </c>
      <c r="L28" s="19">
        <v>286</v>
      </c>
      <c r="M28" s="19">
        <v>0</v>
      </c>
      <c r="N28" s="19">
        <v>0</v>
      </c>
      <c r="O28" s="19">
        <v>0</v>
      </c>
      <c r="P28" s="20">
        <v>0</v>
      </c>
      <c r="Q28" s="20">
        <v>129</v>
      </c>
      <c r="R28" s="19">
        <v>0</v>
      </c>
      <c r="T28" s="23"/>
    </row>
    <row r="29" spans="1:20" x14ac:dyDescent="0.35">
      <c r="A29" s="24"/>
      <c r="B29" s="25" t="s">
        <v>43</v>
      </c>
      <c r="C29" s="29"/>
      <c r="D29" s="27">
        <f>SUM(D23:D28)</f>
        <v>1162</v>
      </c>
      <c r="E29" s="27">
        <f t="shared" ref="E29:Q29" si="1">SUM(E23:E28)</f>
        <v>28215</v>
      </c>
      <c r="F29" s="27">
        <f t="shared" si="1"/>
        <v>279</v>
      </c>
      <c r="G29" s="27">
        <f t="shared" si="1"/>
        <v>1</v>
      </c>
      <c r="H29" s="27">
        <f t="shared" si="1"/>
        <v>1</v>
      </c>
      <c r="I29" s="27">
        <f t="shared" si="1"/>
        <v>0</v>
      </c>
      <c r="J29" s="27">
        <f t="shared" si="1"/>
        <v>5525</v>
      </c>
      <c r="K29" s="27">
        <f t="shared" si="1"/>
        <v>1344</v>
      </c>
      <c r="L29" s="27">
        <f t="shared" si="1"/>
        <v>1359</v>
      </c>
      <c r="M29" s="27">
        <f t="shared" si="1"/>
        <v>-11396</v>
      </c>
      <c r="N29" s="27">
        <f t="shared" si="1"/>
        <v>0</v>
      </c>
      <c r="O29" s="27">
        <f t="shared" si="1"/>
        <v>0</v>
      </c>
      <c r="P29" s="27">
        <f t="shared" si="1"/>
        <v>3396</v>
      </c>
      <c r="Q29" s="27">
        <f t="shared" si="1"/>
        <v>1939</v>
      </c>
      <c r="R29" s="27">
        <f>SUM(R23:R28)</f>
        <v>0</v>
      </c>
      <c r="T29" s="23"/>
    </row>
    <row r="30" spans="1:20" ht="25.5" customHeight="1" x14ac:dyDescent="0.35">
      <c r="A30" s="16">
        <v>12</v>
      </c>
      <c r="B30" s="17" t="s">
        <v>44</v>
      </c>
      <c r="C30" s="18" t="s">
        <v>45</v>
      </c>
      <c r="D30" s="19">
        <v>40</v>
      </c>
      <c r="E30" s="19">
        <v>0</v>
      </c>
      <c r="F30" s="19">
        <v>0</v>
      </c>
      <c r="G30" s="22">
        <v>0</v>
      </c>
      <c r="H30" s="19">
        <v>0</v>
      </c>
      <c r="I30" s="19">
        <v>0</v>
      </c>
      <c r="J30" s="19">
        <v>0</v>
      </c>
      <c r="K30" s="22">
        <v>0</v>
      </c>
      <c r="L30" s="19">
        <v>0</v>
      </c>
      <c r="M30" s="19">
        <v>0</v>
      </c>
      <c r="N30" s="19">
        <v>0</v>
      </c>
      <c r="O30" s="19">
        <v>0</v>
      </c>
      <c r="P30" s="20">
        <v>0</v>
      </c>
      <c r="Q30" s="20">
        <v>0</v>
      </c>
      <c r="R30" s="19">
        <v>0</v>
      </c>
      <c r="T30" s="23"/>
    </row>
    <row r="31" spans="1:20" x14ac:dyDescent="0.35">
      <c r="A31" s="16">
        <v>13</v>
      </c>
      <c r="B31" s="17" t="s">
        <v>46</v>
      </c>
      <c r="C31" s="18" t="s">
        <v>47</v>
      </c>
      <c r="D31" s="19">
        <v>-43</v>
      </c>
      <c r="E31" s="21">
        <v>482</v>
      </c>
      <c r="F31" s="19">
        <v>0</v>
      </c>
      <c r="G31" s="22">
        <v>0</v>
      </c>
      <c r="H31" s="19">
        <v>0</v>
      </c>
      <c r="I31" s="19">
        <v>0</v>
      </c>
      <c r="J31" s="19">
        <v>1029</v>
      </c>
      <c r="K31" s="22">
        <v>44</v>
      </c>
      <c r="L31" s="19">
        <v>44</v>
      </c>
      <c r="M31" s="19">
        <v>-532</v>
      </c>
      <c r="N31" s="19">
        <v>0</v>
      </c>
      <c r="O31" s="19">
        <v>0</v>
      </c>
      <c r="P31" s="20">
        <v>1003</v>
      </c>
      <c r="Q31" s="20">
        <v>162</v>
      </c>
      <c r="R31" s="19">
        <v>0</v>
      </c>
      <c r="T31" s="23"/>
    </row>
    <row r="32" spans="1:20" x14ac:dyDescent="0.35">
      <c r="A32" s="16">
        <v>14</v>
      </c>
      <c r="B32" s="17" t="s">
        <v>48</v>
      </c>
      <c r="C32" s="18" t="s">
        <v>49</v>
      </c>
      <c r="D32" s="19">
        <v>-48</v>
      </c>
      <c r="E32" s="21">
        <v>6873</v>
      </c>
      <c r="F32" s="19">
        <v>232</v>
      </c>
      <c r="G32" s="22">
        <v>0</v>
      </c>
      <c r="H32" s="19">
        <v>0</v>
      </c>
      <c r="I32" s="19">
        <v>0</v>
      </c>
      <c r="J32" s="19">
        <v>128</v>
      </c>
      <c r="K32" s="22">
        <v>391</v>
      </c>
      <c r="L32" s="28">
        <v>349</v>
      </c>
      <c r="M32" s="19">
        <v>0</v>
      </c>
      <c r="N32" s="19">
        <v>0</v>
      </c>
      <c r="O32" s="19">
        <v>0</v>
      </c>
      <c r="P32" s="20">
        <v>1304</v>
      </c>
      <c r="Q32" s="20">
        <v>776</v>
      </c>
      <c r="R32" s="19">
        <v>0</v>
      </c>
      <c r="T32" s="23"/>
    </row>
    <row r="33" spans="1:20" ht="22.5" customHeight="1" x14ac:dyDescent="0.35">
      <c r="A33" s="24"/>
      <c r="B33" s="25" t="s">
        <v>50</v>
      </c>
      <c r="C33" s="30"/>
      <c r="D33" s="27">
        <f>SUM(D30:D32)</f>
        <v>-51</v>
      </c>
      <c r="E33" s="27">
        <f t="shared" ref="E33:R33" si="2">SUM(E30:E32)</f>
        <v>7355</v>
      </c>
      <c r="F33" s="27">
        <f t="shared" si="2"/>
        <v>232</v>
      </c>
      <c r="G33" s="27">
        <f t="shared" si="2"/>
        <v>0</v>
      </c>
      <c r="H33" s="27">
        <f t="shared" si="2"/>
        <v>0</v>
      </c>
      <c r="I33" s="27">
        <f t="shared" si="2"/>
        <v>0</v>
      </c>
      <c r="J33" s="27">
        <f t="shared" si="2"/>
        <v>1157</v>
      </c>
      <c r="K33" s="27">
        <f t="shared" si="2"/>
        <v>435</v>
      </c>
      <c r="L33" s="27">
        <f t="shared" si="2"/>
        <v>393</v>
      </c>
      <c r="M33" s="27">
        <f t="shared" si="2"/>
        <v>-532</v>
      </c>
      <c r="N33" s="27">
        <f t="shared" si="2"/>
        <v>0</v>
      </c>
      <c r="O33" s="27">
        <f t="shared" si="2"/>
        <v>0</v>
      </c>
      <c r="P33" s="27">
        <f t="shared" si="2"/>
        <v>2307</v>
      </c>
      <c r="Q33" s="27">
        <f t="shared" si="2"/>
        <v>938</v>
      </c>
      <c r="R33" s="27">
        <f t="shared" si="2"/>
        <v>0</v>
      </c>
      <c r="T33" s="23"/>
    </row>
    <row r="34" spans="1:20" x14ac:dyDescent="0.35">
      <c r="A34" s="16">
        <v>15</v>
      </c>
      <c r="B34" s="17" t="s">
        <v>51</v>
      </c>
      <c r="C34" s="18" t="s">
        <v>52</v>
      </c>
      <c r="D34" s="19">
        <v>669</v>
      </c>
      <c r="E34" s="21">
        <v>501</v>
      </c>
      <c r="F34" s="19">
        <v>0</v>
      </c>
      <c r="G34" s="22">
        <v>0</v>
      </c>
      <c r="H34" s="19">
        <v>0</v>
      </c>
      <c r="I34" s="19">
        <v>0</v>
      </c>
      <c r="J34" s="19">
        <v>150</v>
      </c>
      <c r="K34" s="22">
        <v>444</v>
      </c>
      <c r="L34" s="19">
        <v>444</v>
      </c>
      <c r="M34" s="19">
        <v>0</v>
      </c>
      <c r="N34" s="19">
        <v>0</v>
      </c>
      <c r="O34" s="19">
        <v>0</v>
      </c>
      <c r="P34" s="20">
        <v>160</v>
      </c>
      <c r="Q34" s="20">
        <v>88</v>
      </c>
      <c r="R34" s="19">
        <v>0</v>
      </c>
      <c r="T34" s="23"/>
    </row>
    <row r="35" spans="1:20" x14ac:dyDescent="0.35">
      <c r="A35" s="16">
        <v>16</v>
      </c>
      <c r="B35" s="17" t="s">
        <v>53</v>
      </c>
      <c r="C35" s="18" t="s">
        <v>54</v>
      </c>
      <c r="D35" s="19">
        <v>41</v>
      </c>
      <c r="E35" s="21">
        <v>1902</v>
      </c>
      <c r="F35" s="19">
        <v>0</v>
      </c>
      <c r="G35" s="22">
        <v>0</v>
      </c>
      <c r="H35" s="19">
        <v>0</v>
      </c>
      <c r="I35" s="19">
        <v>0</v>
      </c>
      <c r="J35" s="19">
        <v>123</v>
      </c>
      <c r="K35" s="22">
        <v>108</v>
      </c>
      <c r="L35" s="19">
        <v>108</v>
      </c>
      <c r="M35" s="19">
        <v>0</v>
      </c>
      <c r="N35" s="19">
        <v>0</v>
      </c>
      <c r="O35" s="19">
        <v>0</v>
      </c>
      <c r="P35" s="20">
        <v>272</v>
      </c>
      <c r="Q35" s="20">
        <v>145</v>
      </c>
      <c r="R35" s="19">
        <v>0</v>
      </c>
      <c r="T35" s="23"/>
    </row>
    <row r="36" spans="1:20" x14ac:dyDescent="0.35">
      <c r="A36" s="16">
        <v>17</v>
      </c>
      <c r="B36" s="17" t="s">
        <v>55</v>
      </c>
      <c r="C36" s="18" t="s">
        <v>56</v>
      </c>
      <c r="D36" s="19">
        <v>573</v>
      </c>
      <c r="E36" s="21">
        <v>3813</v>
      </c>
      <c r="F36" s="19">
        <v>0</v>
      </c>
      <c r="G36" s="22">
        <v>0</v>
      </c>
      <c r="H36" s="19">
        <v>0</v>
      </c>
      <c r="I36" s="19">
        <v>0</v>
      </c>
      <c r="J36" s="19">
        <v>0</v>
      </c>
      <c r="K36" s="22">
        <v>667</v>
      </c>
      <c r="L36" s="19">
        <v>667</v>
      </c>
      <c r="M36" s="19">
        <v>0</v>
      </c>
      <c r="N36" s="19">
        <v>0</v>
      </c>
      <c r="O36" s="19">
        <v>0</v>
      </c>
      <c r="P36" s="20">
        <v>188</v>
      </c>
      <c r="Q36" s="20">
        <v>247</v>
      </c>
      <c r="R36" s="19">
        <v>0</v>
      </c>
      <c r="T36" s="23"/>
    </row>
    <row r="37" spans="1:20" x14ac:dyDescent="0.35">
      <c r="A37" s="16">
        <v>18</v>
      </c>
      <c r="B37" s="17" t="s">
        <v>57</v>
      </c>
      <c r="C37" s="18" t="s">
        <v>58</v>
      </c>
      <c r="D37" s="19">
        <v>258</v>
      </c>
      <c r="E37" s="21">
        <v>1467</v>
      </c>
      <c r="F37" s="19">
        <v>0</v>
      </c>
      <c r="G37" s="22">
        <v>0</v>
      </c>
      <c r="H37" s="19">
        <v>0</v>
      </c>
      <c r="I37" s="19">
        <v>0</v>
      </c>
      <c r="J37" s="19">
        <v>96</v>
      </c>
      <c r="K37" s="22">
        <v>123</v>
      </c>
      <c r="L37" s="19">
        <v>113</v>
      </c>
      <c r="M37" s="19">
        <v>0</v>
      </c>
      <c r="N37" s="19">
        <v>0</v>
      </c>
      <c r="O37" s="19">
        <v>0</v>
      </c>
      <c r="P37" s="20">
        <v>548</v>
      </c>
      <c r="Q37" s="20">
        <v>174</v>
      </c>
      <c r="R37" s="19">
        <v>0</v>
      </c>
      <c r="T37" s="23"/>
    </row>
    <row r="38" spans="1:20" s="31" customFormat="1" x14ac:dyDescent="0.35">
      <c r="A38" s="16">
        <v>19</v>
      </c>
      <c r="B38" s="17" t="s">
        <v>59</v>
      </c>
      <c r="C38" s="18" t="s">
        <v>60</v>
      </c>
      <c r="D38" s="19">
        <v>147</v>
      </c>
      <c r="E38" s="21">
        <v>1454</v>
      </c>
      <c r="F38" s="19">
        <v>0</v>
      </c>
      <c r="G38" s="22">
        <v>0</v>
      </c>
      <c r="H38" s="19">
        <v>0</v>
      </c>
      <c r="I38" s="19">
        <v>0</v>
      </c>
      <c r="J38" s="19">
        <v>0</v>
      </c>
      <c r="K38" s="22">
        <v>0</v>
      </c>
      <c r="L38" s="19">
        <v>0</v>
      </c>
      <c r="M38" s="19">
        <v>0</v>
      </c>
      <c r="N38" s="19">
        <v>0</v>
      </c>
      <c r="O38" s="19">
        <v>0</v>
      </c>
      <c r="P38" s="20">
        <v>158</v>
      </c>
      <c r="Q38" s="20">
        <v>124</v>
      </c>
      <c r="R38" s="19">
        <v>0</v>
      </c>
      <c r="T38" s="23"/>
    </row>
    <row r="39" spans="1:20" s="31" customFormat="1" x14ac:dyDescent="0.35">
      <c r="A39" s="16">
        <v>20</v>
      </c>
      <c r="B39" s="17" t="s">
        <v>61</v>
      </c>
      <c r="C39" s="18" t="s">
        <v>62</v>
      </c>
      <c r="D39" s="19">
        <v>-25</v>
      </c>
      <c r="E39" s="21">
        <v>283</v>
      </c>
      <c r="F39" s="19">
        <v>0</v>
      </c>
      <c r="G39" s="22">
        <v>0</v>
      </c>
      <c r="H39" s="19">
        <v>0</v>
      </c>
      <c r="I39" s="19">
        <v>0</v>
      </c>
      <c r="J39" s="19">
        <v>86</v>
      </c>
      <c r="K39" s="22">
        <v>255</v>
      </c>
      <c r="L39" s="19">
        <v>255</v>
      </c>
      <c r="M39" s="19">
        <v>0</v>
      </c>
      <c r="N39" s="19">
        <v>0</v>
      </c>
      <c r="O39" s="19">
        <v>0</v>
      </c>
      <c r="P39" s="20">
        <v>83</v>
      </c>
      <c r="Q39" s="20">
        <v>69</v>
      </c>
      <c r="R39" s="19">
        <v>0</v>
      </c>
      <c r="T39" s="23"/>
    </row>
    <row r="40" spans="1:20" x14ac:dyDescent="0.35">
      <c r="A40" s="16">
        <v>21</v>
      </c>
      <c r="B40" s="17" t="s">
        <v>63</v>
      </c>
      <c r="C40" s="18" t="s">
        <v>64</v>
      </c>
      <c r="D40" s="19">
        <v>0</v>
      </c>
      <c r="E40" s="21">
        <v>2967</v>
      </c>
      <c r="F40" s="19">
        <v>-108</v>
      </c>
      <c r="G40" s="22">
        <v>0</v>
      </c>
      <c r="H40" s="19">
        <v>0</v>
      </c>
      <c r="I40" s="19">
        <v>0</v>
      </c>
      <c r="J40" s="19">
        <v>479</v>
      </c>
      <c r="K40" s="22">
        <v>598</v>
      </c>
      <c r="L40" s="19">
        <v>448</v>
      </c>
      <c r="M40" s="19">
        <v>0</v>
      </c>
      <c r="N40" s="19">
        <v>0</v>
      </c>
      <c r="O40" s="19">
        <v>0</v>
      </c>
      <c r="P40" s="20">
        <v>799</v>
      </c>
      <c r="Q40" s="20">
        <v>369</v>
      </c>
      <c r="R40" s="19">
        <v>0</v>
      </c>
      <c r="T40" s="23"/>
    </row>
    <row r="41" spans="1:20" x14ac:dyDescent="0.35">
      <c r="A41" s="16">
        <v>22</v>
      </c>
      <c r="B41" s="17" t="s">
        <v>65</v>
      </c>
      <c r="C41" s="18" t="s">
        <v>66</v>
      </c>
      <c r="D41" s="19">
        <v>492</v>
      </c>
      <c r="E41" s="21">
        <v>2478</v>
      </c>
      <c r="F41" s="19">
        <v>0</v>
      </c>
      <c r="G41" s="22">
        <v>0</v>
      </c>
      <c r="H41" s="19">
        <v>0</v>
      </c>
      <c r="I41" s="19">
        <v>0</v>
      </c>
      <c r="J41" s="19">
        <v>129</v>
      </c>
      <c r="K41" s="22">
        <v>110</v>
      </c>
      <c r="L41" s="19">
        <v>86</v>
      </c>
      <c r="M41" s="19">
        <v>0</v>
      </c>
      <c r="N41" s="19">
        <v>0</v>
      </c>
      <c r="O41" s="19">
        <v>0</v>
      </c>
      <c r="P41" s="20">
        <v>335</v>
      </c>
      <c r="Q41" s="20">
        <v>197</v>
      </c>
      <c r="R41" s="19">
        <v>0</v>
      </c>
      <c r="T41" s="23"/>
    </row>
    <row r="42" spans="1:20" x14ac:dyDescent="0.35">
      <c r="A42" s="16">
        <v>23</v>
      </c>
      <c r="B42" s="17" t="s">
        <v>67</v>
      </c>
      <c r="C42" s="18" t="s">
        <v>68</v>
      </c>
      <c r="D42" s="19">
        <v>496</v>
      </c>
      <c r="E42" s="21">
        <v>519</v>
      </c>
      <c r="F42" s="19">
        <v>0</v>
      </c>
      <c r="G42" s="22">
        <v>0</v>
      </c>
      <c r="H42" s="19">
        <v>0</v>
      </c>
      <c r="I42" s="19">
        <v>0</v>
      </c>
      <c r="J42" s="19">
        <v>739</v>
      </c>
      <c r="K42" s="22">
        <v>129</v>
      </c>
      <c r="L42" s="19">
        <v>129</v>
      </c>
      <c r="M42" s="19">
        <v>0</v>
      </c>
      <c r="N42" s="19">
        <v>0</v>
      </c>
      <c r="O42" s="19">
        <v>0</v>
      </c>
      <c r="P42" s="20">
        <v>163</v>
      </c>
      <c r="Q42" s="20">
        <v>112</v>
      </c>
      <c r="R42" s="19">
        <v>0</v>
      </c>
      <c r="T42" s="23"/>
    </row>
    <row r="43" spans="1:20" x14ac:dyDescent="0.35">
      <c r="A43" s="16">
        <v>24</v>
      </c>
      <c r="B43" s="17" t="s">
        <v>69</v>
      </c>
      <c r="C43" s="18" t="s">
        <v>70</v>
      </c>
      <c r="D43" s="19">
        <v>262</v>
      </c>
      <c r="E43" s="21">
        <v>324</v>
      </c>
      <c r="F43" s="19">
        <v>0</v>
      </c>
      <c r="G43" s="22">
        <v>0</v>
      </c>
      <c r="H43" s="19">
        <v>0</v>
      </c>
      <c r="I43" s="19">
        <v>0</v>
      </c>
      <c r="J43" s="19">
        <v>151</v>
      </c>
      <c r="K43" s="22">
        <v>539</v>
      </c>
      <c r="L43" s="19">
        <v>539</v>
      </c>
      <c r="M43" s="19">
        <v>0</v>
      </c>
      <c r="N43" s="19">
        <v>0</v>
      </c>
      <c r="O43" s="19">
        <v>0</v>
      </c>
      <c r="P43" s="20">
        <v>69</v>
      </c>
      <c r="Q43" s="20">
        <v>100</v>
      </c>
      <c r="R43" s="19">
        <v>0</v>
      </c>
      <c r="T43" s="23"/>
    </row>
    <row r="44" spans="1:20" x14ac:dyDescent="0.35">
      <c r="A44" s="16">
        <v>25</v>
      </c>
      <c r="B44" s="17" t="s">
        <v>71</v>
      </c>
      <c r="C44" s="18" t="s">
        <v>72</v>
      </c>
      <c r="D44" s="19">
        <v>804</v>
      </c>
      <c r="E44" s="21">
        <v>958</v>
      </c>
      <c r="F44" s="19">
        <v>0</v>
      </c>
      <c r="G44" s="22">
        <v>0</v>
      </c>
      <c r="H44" s="19">
        <v>0</v>
      </c>
      <c r="I44" s="19">
        <v>0</v>
      </c>
      <c r="J44" s="19">
        <v>0</v>
      </c>
      <c r="K44" s="22">
        <v>204</v>
      </c>
      <c r="L44" s="19">
        <v>194</v>
      </c>
      <c r="M44" s="19">
        <v>0</v>
      </c>
      <c r="N44" s="19">
        <v>0</v>
      </c>
      <c r="O44" s="19">
        <v>0</v>
      </c>
      <c r="P44" s="20">
        <v>258</v>
      </c>
      <c r="Q44" s="20">
        <v>125</v>
      </c>
      <c r="R44" s="19">
        <v>0</v>
      </c>
      <c r="T44" s="23"/>
    </row>
    <row r="45" spans="1:20" x14ac:dyDescent="0.35">
      <c r="A45" s="16">
        <v>26</v>
      </c>
      <c r="B45" s="17" t="s">
        <v>73</v>
      </c>
      <c r="C45" s="18" t="s">
        <v>74</v>
      </c>
      <c r="D45" s="19">
        <v>606</v>
      </c>
      <c r="E45" s="21">
        <v>5157</v>
      </c>
      <c r="F45" s="19">
        <v>872</v>
      </c>
      <c r="G45" s="22">
        <v>0</v>
      </c>
      <c r="H45" s="19">
        <v>0</v>
      </c>
      <c r="I45" s="19">
        <v>0</v>
      </c>
      <c r="J45" s="28">
        <v>1407</v>
      </c>
      <c r="K45" s="22">
        <v>225</v>
      </c>
      <c r="L45" s="19">
        <v>193</v>
      </c>
      <c r="M45" s="19">
        <v>-2335</v>
      </c>
      <c r="N45" s="19">
        <v>0</v>
      </c>
      <c r="O45" s="19">
        <v>0</v>
      </c>
      <c r="P45" s="20">
        <v>817</v>
      </c>
      <c r="Q45" s="20">
        <v>603</v>
      </c>
      <c r="R45" s="19">
        <v>0</v>
      </c>
      <c r="T45" s="23"/>
    </row>
    <row r="46" spans="1:20" x14ac:dyDescent="0.35">
      <c r="A46" s="16">
        <v>27</v>
      </c>
      <c r="B46" s="17" t="s">
        <v>75</v>
      </c>
      <c r="C46" s="18" t="s">
        <v>76</v>
      </c>
      <c r="D46" s="19">
        <v>591</v>
      </c>
      <c r="E46" s="21">
        <v>3101</v>
      </c>
      <c r="F46" s="19">
        <v>0</v>
      </c>
      <c r="G46" s="22">
        <v>0</v>
      </c>
      <c r="H46" s="19">
        <v>0</v>
      </c>
      <c r="I46" s="19">
        <v>0</v>
      </c>
      <c r="J46" s="28">
        <v>437</v>
      </c>
      <c r="K46" s="22">
        <v>854</v>
      </c>
      <c r="L46" s="19">
        <v>701</v>
      </c>
      <c r="M46" s="19">
        <v>0</v>
      </c>
      <c r="N46" s="19">
        <v>0</v>
      </c>
      <c r="O46" s="19">
        <v>0</v>
      </c>
      <c r="P46" s="20">
        <v>522</v>
      </c>
      <c r="Q46" s="20">
        <v>140</v>
      </c>
      <c r="R46" s="19">
        <v>0</v>
      </c>
      <c r="T46" s="23"/>
    </row>
    <row r="47" spans="1:20" x14ac:dyDescent="0.35">
      <c r="A47" s="16">
        <v>28</v>
      </c>
      <c r="B47" s="17" t="s">
        <v>77</v>
      </c>
      <c r="C47" s="18" t="s">
        <v>78</v>
      </c>
      <c r="D47" s="19">
        <v>0</v>
      </c>
      <c r="E47" s="21">
        <v>1323</v>
      </c>
      <c r="F47" s="19">
        <v>-221</v>
      </c>
      <c r="G47" s="22">
        <v>0</v>
      </c>
      <c r="H47" s="19">
        <v>0</v>
      </c>
      <c r="I47" s="19">
        <v>0</v>
      </c>
      <c r="J47" s="19">
        <v>5021</v>
      </c>
      <c r="K47" s="22">
        <v>1050</v>
      </c>
      <c r="L47" s="19">
        <v>887</v>
      </c>
      <c r="M47" s="19">
        <v>0</v>
      </c>
      <c r="N47" s="19">
        <v>0</v>
      </c>
      <c r="O47" s="19">
        <v>0</v>
      </c>
      <c r="P47" s="20">
        <v>589</v>
      </c>
      <c r="Q47" s="20">
        <v>519</v>
      </c>
      <c r="R47" s="19">
        <v>0</v>
      </c>
      <c r="T47" s="23"/>
    </row>
    <row r="48" spans="1:20" x14ac:dyDescent="0.35">
      <c r="A48" s="16">
        <v>29</v>
      </c>
      <c r="B48" s="17" t="s">
        <v>79</v>
      </c>
      <c r="C48" s="18" t="s">
        <v>80</v>
      </c>
      <c r="D48" s="19">
        <v>107</v>
      </c>
      <c r="E48" s="21">
        <v>992</v>
      </c>
      <c r="F48" s="19">
        <v>0</v>
      </c>
      <c r="G48" s="22">
        <v>0</v>
      </c>
      <c r="H48" s="19">
        <v>0</v>
      </c>
      <c r="I48" s="19">
        <v>0</v>
      </c>
      <c r="J48" s="19">
        <v>0</v>
      </c>
      <c r="K48" s="22">
        <v>93</v>
      </c>
      <c r="L48" s="19">
        <v>93</v>
      </c>
      <c r="M48" s="19">
        <v>0</v>
      </c>
      <c r="N48" s="19">
        <v>0</v>
      </c>
      <c r="O48" s="19">
        <v>0</v>
      </c>
      <c r="P48" s="20">
        <v>136</v>
      </c>
      <c r="Q48" s="20">
        <v>93</v>
      </c>
      <c r="R48" s="19">
        <v>0</v>
      </c>
      <c r="T48" s="23"/>
    </row>
    <row r="49" spans="1:20" x14ac:dyDescent="0.35">
      <c r="A49" s="16">
        <v>30</v>
      </c>
      <c r="B49" s="17" t="s">
        <v>81</v>
      </c>
      <c r="C49" s="18" t="s">
        <v>82</v>
      </c>
      <c r="D49" s="19">
        <v>645</v>
      </c>
      <c r="E49" s="21">
        <v>759</v>
      </c>
      <c r="F49" s="19">
        <v>0</v>
      </c>
      <c r="G49" s="22">
        <v>0</v>
      </c>
      <c r="H49" s="19">
        <v>0</v>
      </c>
      <c r="I49" s="19">
        <v>0</v>
      </c>
      <c r="J49" s="19">
        <v>169</v>
      </c>
      <c r="K49" s="22">
        <v>-50</v>
      </c>
      <c r="L49" s="19">
        <v>-53</v>
      </c>
      <c r="M49" s="19">
        <v>0</v>
      </c>
      <c r="N49" s="19">
        <v>0</v>
      </c>
      <c r="O49" s="19">
        <v>0</v>
      </c>
      <c r="P49" s="20">
        <v>127</v>
      </c>
      <c r="Q49" s="20">
        <v>56</v>
      </c>
      <c r="R49" s="19">
        <v>0</v>
      </c>
      <c r="T49" s="23"/>
    </row>
    <row r="50" spans="1:20" x14ac:dyDescent="0.35">
      <c r="A50" s="16">
        <v>31</v>
      </c>
      <c r="B50" s="17" t="s">
        <v>83</v>
      </c>
      <c r="C50" s="18" t="s">
        <v>84</v>
      </c>
      <c r="D50" s="19">
        <v>0</v>
      </c>
      <c r="E50" s="21">
        <v>592</v>
      </c>
      <c r="F50" s="19">
        <v>0</v>
      </c>
      <c r="G50" s="22">
        <v>0</v>
      </c>
      <c r="H50" s="19">
        <v>0</v>
      </c>
      <c r="I50" s="19">
        <v>0</v>
      </c>
      <c r="J50" s="19">
        <v>1646</v>
      </c>
      <c r="K50" s="22">
        <v>581</v>
      </c>
      <c r="L50" s="19">
        <v>500</v>
      </c>
      <c r="M50" s="19">
        <v>0</v>
      </c>
      <c r="N50" s="19">
        <v>0</v>
      </c>
      <c r="O50" s="19">
        <v>0</v>
      </c>
      <c r="P50" s="20">
        <v>75</v>
      </c>
      <c r="Q50" s="20">
        <v>171</v>
      </c>
      <c r="R50" s="19">
        <v>0</v>
      </c>
      <c r="T50" s="23"/>
    </row>
    <row r="51" spans="1:20" x14ac:dyDescent="0.35">
      <c r="A51" s="16">
        <v>32</v>
      </c>
      <c r="B51" s="17" t="s">
        <v>85</v>
      </c>
      <c r="C51" s="18" t="s">
        <v>86</v>
      </c>
      <c r="D51" s="19">
        <v>48</v>
      </c>
      <c r="E51" s="21">
        <v>731</v>
      </c>
      <c r="F51" s="19">
        <v>0</v>
      </c>
      <c r="G51" s="22">
        <v>0</v>
      </c>
      <c r="H51" s="19">
        <v>0</v>
      </c>
      <c r="I51" s="19">
        <v>0</v>
      </c>
      <c r="J51" s="19">
        <v>165</v>
      </c>
      <c r="K51" s="22">
        <v>0</v>
      </c>
      <c r="L51" s="19">
        <v>0</v>
      </c>
      <c r="M51" s="19">
        <v>0</v>
      </c>
      <c r="N51" s="19">
        <v>0</v>
      </c>
      <c r="O51" s="19">
        <v>0</v>
      </c>
      <c r="P51" s="20">
        <v>143</v>
      </c>
      <c r="Q51" s="20">
        <v>79</v>
      </c>
      <c r="R51" s="19">
        <v>0</v>
      </c>
      <c r="T51" s="23"/>
    </row>
    <row r="52" spans="1:20" ht="39.75" customHeight="1" x14ac:dyDescent="0.35">
      <c r="A52" s="16">
        <v>33</v>
      </c>
      <c r="B52" s="17" t="s">
        <v>87</v>
      </c>
      <c r="C52" s="18" t="s">
        <v>88</v>
      </c>
      <c r="D52" s="19">
        <v>0</v>
      </c>
      <c r="E52" s="19">
        <v>0</v>
      </c>
      <c r="F52" s="19">
        <v>0</v>
      </c>
      <c r="G52" s="22">
        <v>0</v>
      </c>
      <c r="H52" s="19">
        <v>0</v>
      </c>
      <c r="I52" s="19">
        <v>0</v>
      </c>
      <c r="J52" s="19">
        <v>0</v>
      </c>
      <c r="K52" s="22">
        <v>0</v>
      </c>
      <c r="L52" s="19">
        <v>0</v>
      </c>
      <c r="M52" s="19">
        <v>0</v>
      </c>
      <c r="N52" s="19">
        <v>0</v>
      </c>
      <c r="O52" s="19">
        <v>0</v>
      </c>
      <c r="P52" s="20">
        <v>0</v>
      </c>
      <c r="Q52" s="20">
        <v>0</v>
      </c>
      <c r="R52" s="19">
        <v>0</v>
      </c>
      <c r="T52" s="23"/>
    </row>
    <row r="53" spans="1:20" ht="40.5" x14ac:dyDescent="0.35">
      <c r="A53" s="16">
        <v>34</v>
      </c>
      <c r="B53" s="17" t="s">
        <v>89</v>
      </c>
      <c r="C53" s="18" t="s">
        <v>90</v>
      </c>
      <c r="D53" s="19">
        <v>0</v>
      </c>
      <c r="E53" s="21">
        <v>408</v>
      </c>
      <c r="F53" s="19">
        <v>34</v>
      </c>
      <c r="G53" s="22">
        <v>0</v>
      </c>
      <c r="H53" s="19">
        <v>0</v>
      </c>
      <c r="I53" s="19">
        <v>0</v>
      </c>
      <c r="J53" s="19">
        <v>0</v>
      </c>
      <c r="K53" s="22">
        <v>0</v>
      </c>
      <c r="L53" s="19">
        <v>0</v>
      </c>
      <c r="M53" s="19">
        <v>-10613</v>
      </c>
      <c r="N53" s="19">
        <v>0</v>
      </c>
      <c r="O53" s="19">
        <v>0</v>
      </c>
      <c r="P53" s="20">
        <v>442</v>
      </c>
      <c r="Q53" s="20">
        <v>357</v>
      </c>
      <c r="R53" s="19">
        <v>0</v>
      </c>
      <c r="T53" s="23"/>
    </row>
    <row r="54" spans="1:20" x14ac:dyDescent="0.35">
      <c r="A54" s="16">
        <v>35</v>
      </c>
      <c r="B54" s="17" t="s">
        <v>91</v>
      </c>
      <c r="C54" s="18" t="s">
        <v>92</v>
      </c>
      <c r="D54" s="19">
        <v>0</v>
      </c>
      <c r="E54" s="19">
        <v>0</v>
      </c>
      <c r="F54" s="19">
        <v>-783</v>
      </c>
      <c r="G54" s="22">
        <v>0</v>
      </c>
      <c r="H54" s="19">
        <v>0</v>
      </c>
      <c r="I54" s="19">
        <v>0</v>
      </c>
      <c r="J54" s="19">
        <v>0</v>
      </c>
      <c r="K54" s="22">
        <v>0</v>
      </c>
      <c r="L54" s="19">
        <v>0</v>
      </c>
      <c r="M54" s="19">
        <v>0</v>
      </c>
      <c r="N54" s="19">
        <v>0</v>
      </c>
      <c r="O54" s="19">
        <v>0</v>
      </c>
      <c r="P54" s="20">
        <v>0</v>
      </c>
      <c r="Q54" s="20">
        <v>0</v>
      </c>
      <c r="R54" s="19">
        <v>0</v>
      </c>
      <c r="T54" s="23"/>
    </row>
    <row r="55" spans="1:20" ht="40.5" x14ac:dyDescent="0.35">
      <c r="A55" s="16">
        <v>36</v>
      </c>
      <c r="B55" s="17" t="s">
        <v>93</v>
      </c>
      <c r="C55" s="18" t="s">
        <v>94</v>
      </c>
      <c r="D55" s="19">
        <v>0</v>
      </c>
      <c r="E55" s="19">
        <v>0</v>
      </c>
      <c r="F55" s="19">
        <v>0</v>
      </c>
      <c r="G55" s="22">
        <v>0</v>
      </c>
      <c r="H55" s="19">
        <v>0</v>
      </c>
      <c r="I55" s="19">
        <v>0</v>
      </c>
      <c r="J55" s="19">
        <v>0</v>
      </c>
      <c r="K55" s="22">
        <v>0</v>
      </c>
      <c r="L55" s="19">
        <v>0</v>
      </c>
      <c r="M55" s="19">
        <v>0</v>
      </c>
      <c r="N55" s="19">
        <v>0</v>
      </c>
      <c r="O55" s="19">
        <v>0</v>
      </c>
      <c r="P55" s="20">
        <v>0</v>
      </c>
      <c r="Q55" s="20">
        <v>0</v>
      </c>
      <c r="R55" s="19">
        <v>0</v>
      </c>
      <c r="T55" s="23"/>
    </row>
    <row r="56" spans="1:20" ht="29.25" customHeight="1" x14ac:dyDescent="0.35">
      <c r="A56" s="16">
        <v>37</v>
      </c>
      <c r="B56" s="32" t="s">
        <v>95</v>
      </c>
      <c r="C56" s="18" t="s">
        <v>96</v>
      </c>
      <c r="D56" s="19">
        <v>0</v>
      </c>
      <c r="E56" s="19">
        <v>0</v>
      </c>
      <c r="F56" s="19">
        <v>0</v>
      </c>
      <c r="G56" s="22">
        <v>0</v>
      </c>
      <c r="H56" s="19">
        <v>0</v>
      </c>
      <c r="I56" s="19">
        <v>0</v>
      </c>
      <c r="J56" s="19">
        <v>0</v>
      </c>
      <c r="K56" s="22">
        <v>0</v>
      </c>
      <c r="L56" s="19">
        <v>0</v>
      </c>
      <c r="M56" s="19">
        <v>-350</v>
      </c>
      <c r="N56" s="19">
        <v>0</v>
      </c>
      <c r="O56" s="19">
        <v>0</v>
      </c>
      <c r="P56" s="20">
        <v>0</v>
      </c>
      <c r="Q56" s="20">
        <v>0</v>
      </c>
      <c r="R56" s="19">
        <v>0</v>
      </c>
      <c r="T56" s="23"/>
    </row>
    <row r="57" spans="1:20" x14ac:dyDescent="0.35">
      <c r="A57" s="16">
        <v>38</v>
      </c>
      <c r="B57" s="32" t="s">
        <v>97</v>
      </c>
      <c r="C57" s="18" t="s">
        <v>98</v>
      </c>
      <c r="D57" s="19">
        <v>0</v>
      </c>
      <c r="E57" s="19">
        <v>0</v>
      </c>
      <c r="F57" s="19">
        <v>0</v>
      </c>
      <c r="G57" s="22">
        <v>0</v>
      </c>
      <c r="H57" s="19">
        <v>0</v>
      </c>
      <c r="I57" s="19">
        <v>0</v>
      </c>
      <c r="J57" s="19">
        <v>0</v>
      </c>
      <c r="K57" s="22">
        <v>0</v>
      </c>
      <c r="L57" s="19">
        <v>0</v>
      </c>
      <c r="M57" s="19">
        <v>0</v>
      </c>
      <c r="N57" s="19">
        <v>0</v>
      </c>
      <c r="O57" s="19">
        <v>0</v>
      </c>
      <c r="P57" s="20">
        <v>40</v>
      </c>
      <c r="Q57" s="20">
        <v>0</v>
      </c>
      <c r="R57" s="19">
        <v>0</v>
      </c>
      <c r="T57" s="23"/>
    </row>
    <row r="58" spans="1:20" x14ac:dyDescent="0.35">
      <c r="A58" s="16">
        <v>39</v>
      </c>
      <c r="B58" s="32" t="s">
        <v>99</v>
      </c>
      <c r="C58" s="18" t="s">
        <v>100</v>
      </c>
      <c r="D58" s="19">
        <v>0</v>
      </c>
      <c r="E58" s="19">
        <v>0</v>
      </c>
      <c r="F58" s="19">
        <v>0</v>
      </c>
      <c r="G58" s="22">
        <v>0</v>
      </c>
      <c r="H58" s="19">
        <v>0</v>
      </c>
      <c r="I58" s="19">
        <v>0</v>
      </c>
      <c r="J58" s="19">
        <v>0</v>
      </c>
      <c r="K58" s="22">
        <v>0</v>
      </c>
      <c r="L58" s="19">
        <v>0</v>
      </c>
      <c r="M58" s="19">
        <v>0</v>
      </c>
      <c r="N58" s="19">
        <v>0</v>
      </c>
      <c r="O58" s="19">
        <v>0</v>
      </c>
      <c r="P58" s="20">
        <v>0</v>
      </c>
      <c r="Q58" s="20">
        <v>0</v>
      </c>
      <c r="R58" s="19">
        <v>0</v>
      </c>
      <c r="T58" s="23"/>
    </row>
    <row r="59" spans="1:20" ht="41.25" x14ac:dyDescent="0.35">
      <c r="A59" s="24"/>
      <c r="B59" s="25" t="s">
        <v>101</v>
      </c>
      <c r="C59" s="30"/>
      <c r="D59" s="27">
        <f>SUM(D34:D58)</f>
        <v>5714</v>
      </c>
      <c r="E59" s="27">
        <f t="shared" ref="E59:R59" si="3">SUM(E34:E58)</f>
        <v>29729</v>
      </c>
      <c r="F59" s="27">
        <f t="shared" si="3"/>
        <v>-206</v>
      </c>
      <c r="G59" s="27">
        <f t="shared" si="3"/>
        <v>0</v>
      </c>
      <c r="H59" s="27">
        <f t="shared" si="3"/>
        <v>0</v>
      </c>
      <c r="I59" s="27">
        <f t="shared" si="3"/>
        <v>0</v>
      </c>
      <c r="J59" s="27">
        <f t="shared" si="3"/>
        <v>10798</v>
      </c>
      <c r="K59" s="27">
        <f t="shared" si="3"/>
        <v>5930</v>
      </c>
      <c r="L59" s="27">
        <f t="shared" si="3"/>
        <v>5304</v>
      </c>
      <c r="M59" s="27">
        <f t="shared" si="3"/>
        <v>-13298</v>
      </c>
      <c r="N59" s="27">
        <f t="shared" si="3"/>
        <v>0</v>
      </c>
      <c r="O59" s="27">
        <f t="shared" si="3"/>
        <v>0</v>
      </c>
      <c r="P59" s="27">
        <f t="shared" si="3"/>
        <v>5924</v>
      </c>
      <c r="Q59" s="27">
        <f t="shared" si="3"/>
        <v>3768</v>
      </c>
      <c r="R59" s="27">
        <f t="shared" si="3"/>
        <v>0</v>
      </c>
      <c r="T59" s="23"/>
    </row>
    <row r="60" spans="1:20" x14ac:dyDescent="0.35">
      <c r="A60" s="24"/>
      <c r="B60" s="25" t="s">
        <v>102</v>
      </c>
      <c r="C60" s="33"/>
      <c r="D60" s="27">
        <f>D22+D29+D33+D59</f>
        <v>6935</v>
      </c>
      <c r="E60" s="27">
        <f t="shared" ref="E60:R60" si="4">E22+E29+E33+E59</f>
        <v>70864</v>
      </c>
      <c r="F60" s="27">
        <f t="shared" si="4"/>
        <v>396</v>
      </c>
      <c r="G60" s="27">
        <f t="shared" si="4"/>
        <v>391</v>
      </c>
      <c r="H60" s="27">
        <f t="shared" si="4"/>
        <v>237</v>
      </c>
      <c r="I60" s="27">
        <f t="shared" si="4"/>
        <v>154</v>
      </c>
      <c r="J60" s="27">
        <f t="shared" si="4"/>
        <v>20800</v>
      </c>
      <c r="K60" s="27">
        <f t="shared" si="4"/>
        <v>10050</v>
      </c>
      <c r="L60" s="27">
        <f t="shared" si="4"/>
        <v>9333</v>
      </c>
      <c r="M60" s="27">
        <f t="shared" si="4"/>
        <v>-28077</v>
      </c>
      <c r="N60" s="27">
        <f t="shared" si="4"/>
        <v>0</v>
      </c>
      <c r="O60" s="27">
        <f t="shared" si="4"/>
        <v>-4</v>
      </c>
      <c r="P60" s="27">
        <f t="shared" si="4"/>
        <v>18599</v>
      </c>
      <c r="Q60" s="27">
        <f t="shared" si="4"/>
        <v>7960</v>
      </c>
      <c r="R60" s="27">
        <f t="shared" si="4"/>
        <v>0</v>
      </c>
      <c r="T60" s="23"/>
    </row>
    <row r="61" spans="1:20" ht="36.75" customHeight="1" x14ac:dyDescent="0.35">
      <c r="A61" s="16">
        <v>40</v>
      </c>
      <c r="B61" s="17" t="s">
        <v>103</v>
      </c>
      <c r="C61" s="34">
        <v>180</v>
      </c>
      <c r="D61" s="19">
        <v>0</v>
      </c>
      <c r="E61" s="19">
        <v>0</v>
      </c>
      <c r="F61" s="19">
        <v>0</v>
      </c>
      <c r="G61" s="22">
        <v>0</v>
      </c>
      <c r="H61" s="19">
        <v>0</v>
      </c>
      <c r="I61" s="19">
        <v>0</v>
      </c>
      <c r="J61" s="19">
        <v>0</v>
      </c>
      <c r="K61" s="22">
        <v>0</v>
      </c>
      <c r="L61" s="19">
        <v>0</v>
      </c>
      <c r="M61" s="19">
        <v>0</v>
      </c>
      <c r="N61" s="19">
        <v>0</v>
      </c>
      <c r="O61" s="19">
        <v>0</v>
      </c>
      <c r="P61" s="20">
        <v>0</v>
      </c>
      <c r="Q61" s="20">
        <v>5</v>
      </c>
      <c r="R61" s="19">
        <v>0</v>
      </c>
      <c r="T61" s="23"/>
    </row>
    <row r="62" spans="1:20" ht="41.25" x14ac:dyDescent="0.35">
      <c r="A62" s="24"/>
      <c r="B62" s="25" t="s">
        <v>104</v>
      </c>
      <c r="C62" s="29"/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5</v>
      </c>
      <c r="R62" s="27">
        <v>0</v>
      </c>
      <c r="T62" s="23"/>
    </row>
    <row r="63" spans="1:20" ht="40.5" x14ac:dyDescent="0.35">
      <c r="A63" s="16">
        <v>41</v>
      </c>
      <c r="B63" s="17" t="s">
        <v>105</v>
      </c>
      <c r="C63" s="18" t="s">
        <v>106</v>
      </c>
      <c r="D63" s="19">
        <v>0</v>
      </c>
      <c r="E63" s="19">
        <v>0</v>
      </c>
      <c r="F63" s="19">
        <v>0</v>
      </c>
      <c r="G63" s="22">
        <v>0</v>
      </c>
      <c r="H63" s="19">
        <v>0</v>
      </c>
      <c r="I63" s="19">
        <v>0</v>
      </c>
      <c r="J63" s="19">
        <v>0</v>
      </c>
      <c r="K63" s="22">
        <v>0</v>
      </c>
      <c r="L63" s="19">
        <v>0</v>
      </c>
      <c r="M63" s="19">
        <v>0</v>
      </c>
      <c r="N63" s="19">
        <v>0</v>
      </c>
      <c r="O63" s="19">
        <v>0</v>
      </c>
      <c r="P63" s="20">
        <v>6</v>
      </c>
      <c r="Q63" s="20">
        <v>-2</v>
      </c>
      <c r="R63" s="19">
        <v>-2</v>
      </c>
      <c r="T63" s="23"/>
    </row>
    <row r="64" spans="1:20" x14ac:dyDescent="0.35">
      <c r="A64" s="24"/>
      <c r="B64" s="25" t="s">
        <v>107</v>
      </c>
      <c r="C64" s="30"/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6</v>
      </c>
      <c r="Q64" s="27">
        <v>-2</v>
      </c>
      <c r="R64" s="27">
        <v>-2</v>
      </c>
      <c r="T64" s="23"/>
    </row>
    <row r="65" spans="1:20" x14ac:dyDescent="0.35">
      <c r="A65" s="16">
        <v>42</v>
      </c>
      <c r="B65" s="17" t="s">
        <v>108</v>
      </c>
      <c r="C65" s="35">
        <v>48</v>
      </c>
      <c r="D65" s="19">
        <v>1334</v>
      </c>
      <c r="E65" s="21">
        <v>2846</v>
      </c>
      <c r="F65" s="19">
        <v>114</v>
      </c>
      <c r="G65" s="22">
        <v>0</v>
      </c>
      <c r="H65" s="19">
        <v>0</v>
      </c>
      <c r="I65" s="19">
        <v>0</v>
      </c>
      <c r="J65" s="19">
        <v>2018</v>
      </c>
      <c r="K65" s="22">
        <v>463</v>
      </c>
      <c r="L65" s="19">
        <v>363</v>
      </c>
      <c r="M65" s="19">
        <v>-334</v>
      </c>
      <c r="N65" s="19">
        <v>0</v>
      </c>
      <c r="O65" s="19">
        <v>0</v>
      </c>
      <c r="P65" s="20">
        <v>0</v>
      </c>
      <c r="Q65" s="20">
        <v>0</v>
      </c>
      <c r="R65" s="19">
        <v>0</v>
      </c>
      <c r="T65" s="23"/>
    </row>
    <row r="66" spans="1:20" x14ac:dyDescent="0.35">
      <c r="A66" s="16">
        <v>43</v>
      </c>
      <c r="B66" s="17" t="s">
        <v>109</v>
      </c>
      <c r="C66" s="34">
        <v>84</v>
      </c>
      <c r="D66" s="19">
        <v>1</v>
      </c>
      <c r="E66" s="19">
        <v>0</v>
      </c>
      <c r="F66" s="19">
        <v>0</v>
      </c>
      <c r="G66" s="22">
        <v>0</v>
      </c>
      <c r="H66" s="19">
        <v>0</v>
      </c>
      <c r="I66" s="19">
        <v>0</v>
      </c>
      <c r="J66" s="19">
        <v>0</v>
      </c>
      <c r="K66" s="22">
        <v>0</v>
      </c>
      <c r="L66" s="19">
        <v>0</v>
      </c>
      <c r="M66" s="19">
        <v>0</v>
      </c>
      <c r="N66" s="19">
        <v>0</v>
      </c>
      <c r="O66" s="19">
        <v>0</v>
      </c>
      <c r="P66" s="20">
        <v>0</v>
      </c>
      <c r="Q66" s="20">
        <v>0</v>
      </c>
      <c r="R66" s="19">
        <v>0</v>
      </c>
      <c r="T66" s="23"/>
    </row>
    <row r="67" spans="1:20" x14ac:dyDescent="0.35">
      <c r="A67" s="16">
        <v>44</v>
      </c>
      <c r="B67" s="17" t="s">
        <v>110</v>
      </c>
      <c r="C67" s="18" t="s">
        <v>111</v>
      </c>
      <c r="D67" s="19">
        <v>0</v>
      </c>
      <c r="E67" s="19">
        <v>0</v>
      </c>
      <c r="F67" s="19">
        <v>0</v>
      </c>
      <c r="G67" s="22">
        <v>0</v>
      </c>
      <c r="H67" s="19">
        <v>0</v>
      </c>
      <c r="I67" s="19">
        <v>0</v>
      </c>
      <c r="J67" s="19">
        <v>67</v>
      </c>
      <c r="K67" s="22">
        <v>0</v>
      </c>
      <c r="L67" s="19">
        <v>0</v>
      </c>
      <c r="M67" s="19">
        <v>0</v>
      </c>
      <c r="N67" s="19">
        <v>0</v>
      </c>
      <c r="O67" s="19">
        <v>0</v>
      </c>
      <c r="P67" s="20">
        <v>0</v>
      </c>
      <c r="Q67" s="20">
        <v>0</v>
      </c>
      <c r="R67" s="19">
        <v>0</v>
      </c>
      <c r="T67" s="23"/>
    </row>
    <row r="68" spans="1:20" x14ac:dyDescent="0.35">
      <c r="A68" s="16">
        <v>45</v>
      </c>
      <c r="B68" s="17" t="s">
        <v>112</v>
      </c>
      <c r="C68" s="18" t="s">
        <v>113</v>
      </c>
      <c r="D68" s="19">
        <v>0</v>
      </c>
      <c r="E68" s="19">
        <v>0</v>
      </c>
      <c r="F68" s="19">
        <v>-13</v>
      </c>
      <c r="G68" s="22">
        <v>42</v>
      </c>
      <c r="H68" s="19">
        <v>12</v>
      </c>
      <c r="I68" s="19">
        <v>30</v>
      </c>
      <c r="J68" s="19">
        <v>1181</v>
      </c>
      <c r="K68" s="22">
        <v>24</v>
      </c>
      <c r="L68" s="19">
        <v>24</v>
      </c>
      <c r="M68" s="19">
        <v>735</v>
      </c>
      <c r="N68" s="19">
        <v>0</v>
      </c>
      <c r="O68" s="19">
        <v>43</v>
      </c>
      <c r="P68" s="20">
        <v>0</v>
      </c>
      <c r="Q68" s="20">
        <v>0</v>
      </c>
      <c r="R68" s="19">
        <v>0</v>
      </c>
      <c r="T68" s="23"/>
    </row>
    <row r="69" spans="1:20" x14ac:dyDescent="0.35">
      <c r="A69" s="16">
        <v>46</v>
      </c>
      <c r="B69" s="17" t="s">
        <v>114</v>
      </c>
      <c r="C69" s="18" t="s">
        <v>115</v>
      </c>
      <c r="D69" s="19">
        <v>212</v>
      </c>
      <c r="E69" s="21">
        <v>1193</v>
      </c>
      <c r="F69" s="19">
        <v>0</v>
      </c>
      <c r="G69" s="22">
        <v>0</v>
      </c>
      <c r="H69" s="19">
        <v>0</v>
      </c>
      <c r="I69" s="19">
        <v>0</v>
      </c>
      <c r="J69" s="19">
        <v>1640</v>
      </c>
      <c r="K69" s="22">
        <v>0</v>
      </c>
      <c r="L69" s="19">
        <v>0</v>
      </c>
      <c r="M69" s="19">
        <v>0</v>
      </c>
      <c r="N69" s="19">
        <v>0</v>
      </c>
      <c r="O69" s="19">
        <v>0</v>
      </c>
      <c r="P69" s="20">
        <v>0</v>
      </c>
      <c r="Q69" s="20">
        <v>0</v>
      </c>
      <c r="R69" s="19">
        <v>0</v>
      </c>
      <c r="T69" s="23"/>
    </row>
    <row r="70" spans="1:20" ht="40.5" x14ac:dyDescent="0.35">
      <c r="A70" s="16">
        <v>47</v>
      </c>
      <c r="B70" s="17" t="s">
        <v>116</v>
      </c>
      <c r="C70" s="18" t="s">
        <v>117</v>
      </c>
      <c r="D70" s="19">
        <v>0</v>
      </c>
      <c r="E70" s="19">
        <v>0</v>
      </c>
      <c r="F70" s="19">
        <v>0</v>
      </c>
      <c r="G70" s="22">
        <v>0</v>
      </c>
      <c r="H70" s="19">
        <v>0</v>
      </c>
      <c r="I70" s="19">
        <v>0</v>
      </c>
      <c r="J70" s="19">
        <v>0</v>
      </c>
      <c r="K70" s="22">
        <v>0</v>
      </c>
      <c r="L70" s="19">
        <v>0</v>
      </c>
      <c r="M70" s="19">
        <v>0</v>
      </c>
      <c r="N70" s="19">
        <v>0</v>
      </c>
      <c r="O70" s="19">
        <v>0</v>
      </c>
      <c r="P70" s="20">
        <v>0</v>
      </c>
      <c r="Q70" s="20">
        <v>0</v>
      </c>
      <c r="R70" s="19">
        <v>0</v>
      </c>
      <c r="T70" s="23"/>
    </row>
    <row r="71" spans="1:20" ht="41.25" x14ac:dyDescent="0.35">
      <c r="A71" s="24"/>
      <c r="B71" s="25" t="s">
        <v>118</v>
      </c>
      <c r="C71" s="29"/>
      <c r="D71" s="27">
        <f>SUM(D65:D70)</f>
        <v>1547</v>
      </c>
      <c r="E71" s="27">
        <f t="shared" ref="E71:R71" si="5">SUM(E65:E70)</f>
        <v>4039</v>
      </c>
      <c r="F71" s="27">
        <f t="shared" si="5"/>
        <v>101</v>
      </c>
      <c r="G71" s="27">
        <f t="shared" si="5"/>
        <v>42</v>
      </c>
      <c r="H71" s="27">
        <f t="shared" si="5"/>
        <v>12</v>
      </c>
      <c r="I71" s="27">
        <f t="shared" si="5"/>
        <v>30</v>
      </c>
      <c r="J71" s="27">
        <f t="shared" si="5"/>
        <v>4906</v>
      </c>
      <c r="K71" s="27">
        <f t="shared" si="5"/>
        <v>487</v>
      </c>
      <c r="L71" s="27">
        <f t="shared" si="5"/>
        <v>387</v>
      </c>
      <c r="M71" s="27">
        <f t="shared" si="5"/>
        <v>401</v>
      </c>
      <c r="N71" s="27">
        <f t="shared" si="5"/>
        <v>0</v>
      </c>
      <c r="O71" s="27">
        <f t="shared" si="5"/>
        <v>43</v>
      </c>
      <c r="P71" s="27">
        <f t="shared" si="5"/>
        <v>0</v>
      </c>
      <c r="Q71" s="27">
        <f t="shared" si="5"/>
        <v>0</v>
      </c>
      <c r="R71" s="27">
        <f t="shared" si="5"/>
        <v>0</v>
      </c>
      <c r="T71" s="23"/>
    </row>
    <row r="72" spans="1:20" x14ac:dyDescent="0.35">
      <c r="A72" s="16">
        <v>48</v>
      </c>
      <c r="B72" s="17" t="s">
        <v>119</v>
      </c>
      <c r="C72" s="18" t="s">
        <v>120</v>
      </c>
      <c r="D72" s="19">
        <v>33</v>
      </c>
      <c r="E72" s="19">
        <v>0</v>
      </c>
      <c r="F72" s="19">
        <v>0</v>
      </c>
      <c r="G72" s="22">
        <v>0</v>
      </c>
      <c r="H72" s="19">
        <v>0</v>
      </c>
      <c r="I72" s="19">
        <v>0</v>
      </c>
      <c r="J72" s="19">
        <v>150</v>
      </c>
      <c r="K72" s="22">
        <v>50</v>
      </c>
      <c r="L72" s="19">
        <v>50</v>
      </c>
      <c r="M72" s="19">
        <v>0</v>
      </c>
      <c r="N72" s="19">
        <v>0</v>
      </c>
      <c r="O72" s="19">
        <v>0</v>
      </c>
      <c r="P72" s="20">
        <v>0</v>
      </c>
      <c r="Q72" s="20">
        <v>177</v>
      </c>
      <c r="R72" s="19">
        <v>0</v>
      </c>
      <c r="T72" s="23"/>
    </row>
    <row r="73" spans="1:20" ht="31.5" customHeight="1" x14ac:dyDescent="0.35">
      <c r="A73" s="16">
        <v>49</v>
      </c>
      <c r="B73" s="17" t="s">
        <v>121</v>
      </c>
      <c r="C73" s="18" t="s">
        <v>122</v>
      </c>
      <c r="D73" s="19">
        <v>-51</v>
      </c>
      <c r="E73" s="21">
        <v>1288</v>
      </c>
      <c r="F73" s="19">
        <v>-77</v>
      </c>
      <c r="G73" s="22">
        <v>-54</v>
      </c>
      <c r="H73" s="19">
        <v>-34</v>
      </c>
      <c r="I73" s="19">
        <v>-20</v>
      </c>
      <c r="J73" s="19">
        <v>15</v>
      </c>
      <c r="K73" s="22">
        <v>72</v>
      </c>
      <c r="L73" s="19">
        <v>42</v>
      </c>
      <c r="M73" s="19">
        <v>132</v>
      </c>
      <c r="N73" s="19">
        <v>0</v>
      </c>
      <c r="O73" s="19">
        <v>0</v>
      </c>
      <c r="P73" s="20">
        <v>245</v>
      </c>
      <c r="Q73" s="20">
        <v>244</v>
      </c>
      <c r="R73" s="19">
        <v>0</v>
      </c>
      <c r="T73" s="23"/>
    </row>
    <row r="74" spans="1:20" ht="26.25" customHeight="1" x14ac:dyDescent="0.35">
      <c r="A74" s="16">
        <v>50</v>
      </c>
      <c r="B74" s="17" t="s">
        <v>123</v>
      </c>
      <c r="C74" s="18" t="s">
        <v>124</v>
      </c>
      <c r="D74" s="19">
        <v>0</v>
      </c>
      <c r="E74" s="19">
        <v>0</v>
      </c>
      <c r="F74" s="19">
        <v>0</v>
      </c>
      <c r="G74" s="22">
        <v>0</v>
      </c>
      <c r="H74" s="19">
        <v>0</v>
      </c>
      <c r="I74" s="19">
        <v>0</v>
      </c>
      <c r="J74" s="19">
        <v>-4</v>
      </c>
      <c r="K74" s="22">
        <v>0</v>
      </c>
      <c r="L74" s="19">
        <v>0</v>
      </c>
      <c r="M74" s="19">
        <v>0</v>
      </c>
      <c r="N74" s="19">
        <v>0</v>
      </c>
      <c r="O74" s="19">
        <v>0</v>
      </c>
      <c r="P74" s="20">
        <v>43</v>
      </c>
      <c r="Q74" s="20">
        <v>242</v>
      </c>
      <c r="R74" s="19">
        <v>16</v>
      </c>
      <c r="T74" s="23"/>
    </row>
    <row r="75" spans="1:20" x14ac:dyDescent="0.35">
      <c r="A75" s="16">
        <v>51</v>
      </c>
      <c r="B75" s="17" t="s">
        <v>125</v>
      </c>
      <c r="C75" s="34">
        <v>113</v>
      </c>
      <c r="D75" s="19">
        <v>0</v>
      </c>
      <c r="E75" s="19">
        <v>0</v>
      </c>
      <c r="F75" s="19">
        <v>0</v>
      </c>
      <c r="G75" s="22">
        <v>0</v>
      </c>
      <c r="H75" s="19">
        <v>0</v>
      </c>
      <c r="I75" s="19">
        <v>0</v>
      </c>
      <c r="J75" s="19">
        <v>0</v>
      </c>
      <c r="K75" s="22">
        <v>120</v>
      </c>
      <c r="L75" s="19">
        <v>120</v>
      </c>
      <c r="M75" s="19">
        <v>0</v>
      </c>
      <c r="N75" s="19">
        <v>0</v>
      </c>
      <c r="O75" s="19">
        <v>0</v>
      </c>
      <c r="P75" s="20">
        <v>0</v>
      </c>
      <c r="Q75" s="20">
        <v>54</v>
      </c>
      <c r="R75" s="19">
        <v>-1</v>
      </c>
      <c r="T75" s="23"/>
    </row>
    <row r="76" spans="1:20" x14ac:dyDescent="0.35">
      <c r="A76" s="16">
        <v>52</v>
      </c>
      <c r="B76" s="17" t="s">
        <v>126</v>
      </c>
      <c r="C76" s="18" t="s">
        <v>127</v>
      </c>
      <c r="D76" s="19">
        <v>0</v>
      </c>
      <c r="E76" s="19">
        <v>0</v>
      </c>
      <c r="F76" s="19">
        <v>17</v>
      </c>
      <c r="G76" s="22">
        <v>186</v>
      </c>
      <c r="H76" s="19">
        <v>30</v>
      </c>
      <c r="I76" s="19">
        <v>156</v>
      </c>
      <c r="J76" s="19">
        <v>0</v>
      </c>
      <c r="K76" s="22">
        <v>0</v>
      </c>
      <c r="L76" s="19">
        <v>0</v>
      </c>
      <c r="M76" s="19">
        <v>0</v>
      </c>
      <c r="N76" s="19">
        <v>0</v>
      </c>
      <c r="O76" s="19">
        <v>0</v>
      </c>
      <c r="P76" s="20">
        <v>0</v>
      </c>
      <c r="Q76" s="20">
        <v>0</v>
      </c>
      <c r="R76" s="19">
        <v>0</v>
      </c>
      <c r="T76" s="23"/>
    </row>
    <row r="77" spans="1:20" x14ac:dyDescent="0.35">
      <c r="A77" s="16">
        <v>53</v>
      </c>
      <c r="B77" s="17" t="s">
        <v>128</v>
      </c>
      <c r="C77" s="18" t="s">
        <v>129</v>
      </c>
      <c r="D77" s="19">
        <v>0</v>
      </c>
      <c r="E77" s="19">
        <v>0</v>
      </c>
      <c r="F77" s="19">
        <v>0</v>
      </c>
      <c r="G77" s="22">
        <v>103</v>
      </c>
      <c r="H77" s="19">
        <v>4</v>
      </c>
      <c r="I77" s="19">
        <v>99</v>
      </c>
      <c r="J77" s="19">
        <v>7</v>
      </c>
      <c r="K77" s="22">
        <v>0</v>
      </c>
      <c r="L77" s="19">
        <v>0</v>
      </c>
      <c r="M77" s="19">
        <v>0</v>
      </c>
      <c r="N77" s="19">
        <v>0</v>
      </c>
      <c r="O77" s="19">
        <v>0</v>
      </c>
      <c r="P77" s="20">
        <v>0</v>
      </c>
      <c r="Q77" s="20">
        <v>0</v>
      </c>
      <c r="R77" s="19">
        <v>0</v>
      </c>
      <c r="T77" s="23"/>
    </row>
    <row r="78" spans="1:20" x14ac:dyDescent="0.35">
      <c r="A78" s="16">
        <v>54</v>
      </c>
      <c r="B78" s="17" t="s">
        <v>130</v>
      </c>
      <c r="C78" s="18" t="s">
        <v>131</v>
      </c>
      <c r="D78" s="19">
        <v>0</v>
      </c>
      <c r="E78" s="19">
        <v>0</v>
      </c>
      <c r="F78" s="19">
        <v>0</v>
      </c>
      <c r="G78" s="22">
        <v>116</v>
      </c>
      <c r="H78" s="19">
        <v>26</v>
      </c>
      <c r="I78" s="19">
        <v>90</v>
      </c>
      <c r="J78" s="19">
        <v>0</v>
      </c>
      <c r="K78" s="22">
        <v>0</v>
      </c>
      <c r="L78" s="19">
        <v>0</v>
      </c>
      <c r="M78" s="19">
        <v>0</v>
      </c>
      <c r="N78" s="19">
        <v>0</v>
      </c>
      <c r="O78" s="19">
        <v>0</v>
      </c>
      <c r="P78" s="20">
        <v>0</v>
      </c>
      <c r="Q78" s="20">
        <v>0</v>
      </c>
      <c r="R78" s="19">
        <v>0</v>
      </c>
      <c r="T78" s="23"/>
    </row>
    <row r="79" spans="1:20" x14ac:dyDescent="0.35">
      <c r="A79" s="16">
        <v>55</v>
      </c>
      <c r="B79" s="17" t="s">
        <v>132</v>
      </c>
      <c r="C79" s="18" t="s">
        <v>133</v>
      </c>
      <c r="D79" s="19">
        <v>0</v>
      </c>
      <c r="E79" s="19">
        <v>0</v>
      </c>
      <c r="F79" s="19">
        <v>0</v>
      </c>
      <c r="G79" s="22">
        <v>26</v>
      </c>
      <c r="H79" s="19">
        <v>-2</v>
      </c>
      <c r="I79" s="19">
        <v>28</v>
      </c>
      <c r="J79" s="19">
        <v>16</v>
      </c>
      <c r="K79" s="22">
        <v>0</v>
      </c>
      <c r="L79" s="19">
        <v>0</v>
      </c>
      <c r="M79" s="19">
        <v>0</v>
      </c>
      <c r="N79" s="19">
        <v>0</v>
      </c>
      <c r="O79" s="19">
        <v>0</v>
      </c>
      <c r="P79" s="20">
        <v>0</v>
      </c>
      <c r="Q79" s="20">
        <v>0</v>
      </c>
      <c r="R79" s="19">
        <v>0</v>
      </c>
      <c r="T79" s="23"/>
    </row>
    <row r="80" spans="1:20" x14ac:dyDescent="0.35">
      <c r="A80" s="16">
        <v>56</v>
      </c>
      <c r="B80" s="17" t="s">
        <v>134</v>
      </c>
      <c r="C80" s="18" t="s">
        <v>135</v>
      </c>
      <c r="D80" s="19">
        <v>0</v>
      </c>
      <c r="E80" s="19">
        <v>0</v>
      </c>
      <c r="F80" s="19">
        <v>0</v>
      </c>
      <c r="G80" s="22">
        <v>0</v>
      </c>
      <c r="H80" s="19">
        <v>0</v>
      </c>
      <c r="I80" s="19">
        <v>0</v>
      </c>
      <c r="J80" s="19">
        <v>0</v>
      </c>
      <c r="K80" s="22">
        <v>0</v>
      </c>
      <c r="L80" s="19">
        <v>0</v>
      </c>
      <c r="M80" s="19">
        <v>0</v>
      </c>
      <c r="N80" s="19">
        <v>0</v>
      </c>
      <c r="O80" s="19">
        <v>0</v>
      </c>
      <c r="P80" s="20">
        <v>0</v>
      </c>
      <c r="Q80" s="20">
        <v>62</v>
      </c>
      <c r="R80" s="19">
        <v>0</v>
      </c>
      <c r="T80" s="23"/>
    </row>
    <row r="81" spans="1:20" x14ac:dyDescent="0.35">
      <c r="A81" s="16">
        <v>57</v>
      </c>
      <c r="B81" s="17" t="s">
        <v>136</v>
      </c>
      <c r="C81" s="18" t="s">
        <v>137</v>
      </c>
      <c r="D81" s="19">
        <v>13</v>
      </c>
      <c r="E81" s="19">
        <v>0</v>
      </c>
      <c r="F81" s="19">
        <v>0</v>
      </c>
      <c r="G81" s="22">
        <v>60</v>
      </c>
      <c r="H81" s="19">
        <v>3</v>
      </c>
      <c r="I81" s="19">
        <v>57</v>
      </c>
      <c r="J81" s="19">
        <v>0</v>
      </c>
      <c r="K81" s="22">
        <v>0</v>
      </c>
      <c r="L81" s="19">
        <v>0</v>
      </c>
      <c r="M81" s="19">
        <v>0</v>
      </c>
      <c r="N81" s="19">
        <v>0</v>
      </c>
      <c r="O81" s="19">
        <v>-10</v>
      </c>
      <c r="P81" s="20">
        <v>22</v>
      </c>
      <c r="Q81" s="20">
        <v>45</v>
      </c>
      <c r="R81" s="19">
        <v>0</v>
      </c>
      <c r="T81" s="23"/>
    </row>
    <row r="82" spans="1:20" x14ac:dyDescent="0.35">
      <c r="A82" s="16">
        <v>58</v>
      </c>
      <c r="B82" s="17" t="s">
        <v>138</v>
      </c>
      <c r="C82" s="18" t="s">
        <v>139</v>
      </c>
      <c r="D82" s="19">
        <v>3</v>
      </c>
      <c r="E82" s="19">
        <v>0</v>
      </c>
      <c r="F82" s="19">
        <v>0</v>
      </c>
      <c r="G82" s="22">
        <v>0</v>
      </c>
      <c r="H82" s="19">
        <v>0</v>
      </c>
      <c r="I82" s="19">
        <v>0</v>
      </c>
      <c r="J82" s="19">
        <v>0</v>
      </c>
      <c r="K82" s="22">
        <v>0</v>
      </c>
      <c r="L82" s="19">
        <v>0</v>
      </c>
      <c r="M82" s="19">
        <v>0</v>
      </c>
      <c r="N82" s="19">
        <v>0</v>
      </c>
      <c r="O82" s="19">
        <v>0</v>
      </c>
      <c r="P82" s="20">
        <v>0</v>
      </c>
      <c r="Q82" s="20">
        <v>0</v>
      </c>
      <c r="R82" s="19">
        <v>0</v>
      </c>
      <c r="T82" s="23"/>
    </row>
    <row r="83" spans="1:20" x14ac:dyDescent="0.35">
      <c r="A83" s="16">
        <v>59</v>
      </c>
      <c r="B83" s="17" t="s">
        <v>140</v>
      </c>
      <c r="C83" s="18" t="s">
        <v>141</v>
      </c>
      <c r="D83" s="19">
        <v>0</v>
      </c>
      <c r="E83" s="19">
        <v>0</v>
      </c>
      <c r="F83" s="19">
        <v>0</v>
      </c>
      <c r="G83" s="22">
        <v>28</v>
      </c>
      <c r="H83" s="19">
        <v>4</v>
      </c>
      <c r="I83" s="19">
        <v>24</v>
      </c>
      <c r="J83" s="19">
        <v>0</v>
      </c>
      <c r="K83" s="22">
        <v>0</v>
      </c>
      <c r="L83" s="19">
        <v>0</v>
      </c>
      <c r="M83" s="19">
        <v>0</v>
      </c>
      <c r="N83" s="19">
        <v>0</v>
      </c>
      <c r="O83" s="19">
        <v>0</v>
      </c>
      <c r="P83" s="20">
        <v>0</v>
      </c>
      <c r="Q83" s="20">
        <v>0</v>
      </c>
      <c r="R83" s="19">
        <v>0</v>
      </c>
      <c r="T83" s="23"/>
    </row>
    <row r="84" spans="1:20" x14ac:dyDescent="0.35">
      <c r="A84" s="16">
        <v>60</v>
      </c>
      <c r="B84" s="17" t="s">
        <v>142</v>
      </c>
      <c r="C84" s="18" t="s">
        <v>143</v>
      </c>
      <c r="D84" s="19">
        <v>0</v>
      </c>
      <c r="E84" s="19">
        <v>0</v>
      </c>
      <c r="F84" s="19">
        <v>0</v>
      </c>
      <c r="G84" s="22">
        <v>-129</v>
      </c>
      <c r="H84" s="19">
        <v>-53</v>
      </c>
      <c r="I84" s="19">
        <v>-76</v>
      </c>
      <c r="J84" s="19">
        <v>0</v>
      </c>
      <c r="K84" s="22">
        <v>0</v>
      </c>
      <c r="L84" s="19">
        <v>0</v>
      </c>
      <c r="M84" s="19">
        <v>0</v>
      </c>
      <c r="N84" s="19">
        <v>0</v>
      </c>
      <c r="O84" s="19">
        <v>0</v>
      </c>
      <c r="P84" s="20">
        <v>0</v>
      </c>
      <c r="Q84" s="20">
        <v>0</v>
      </c>
      <c r="R84" s="19">
        <v>0</v>
      </c>
      <c r="T84" s="23"/>
    </row>
    <row r="85" spans="1:20" ht="30" customHeight="1" x14ac:dyDescent="0.35">
      <c r="A85" s="16">
        <v>61</v>
      </c>
      <c r="B85" s="17" t="s">
        <v>144</v>
      </c>
      <c r="C85" s="18" t="s">
        <v>145</v>
      </c>
      <c r="D85" s="19">
        <v>0</v>
      </c>
      <c r="E85" s="19">
        <v>0</v>
      </c>
      <c r="F85" s="19">
        <v>0</v>
      </c>
      <c r="G85" s="22">
        <v>0</v>
      </c>
      <c r="H85" s="19">
        <v>0</v>
      </c>
      <c r="I85" s="19">
        <v>0</v>
      </c>
      <c r="J85" s="19">
        <v>0</v>
      </c>
      <c r="K85" s="22">
        <v>0</v>
      </c>
      <c r="L85" s="19">
        <v>0</v>
      </c>
      <c r="M85" s="19">
        <v>0</v>
      </c>
      <c r="N85" s="19">
        <v>0</v>
      </c>
      <c r="O85" s="19">
        <v>0</v>
      </c>
      <c r="P85" s="20">
        <v>26</v>
      </c>
      <c r="Q85" s="20">
        <v>1</v>
      </c>
      <c r="R85" s="19">
        <v>0</v>
      </c>
      <c r="T85" s="23"/>
    </row>
    <row r="86" spans="1:20" x14ac:dyDescent="0.35">
      <c r="A86" s="16">
        <v>62</v>
      </c>
      <c r="B86" s="17" t="s">
        <v>146</v>
      </c>
      <c r="C86" s="18" t="s">
        <v>147</v>
      </c>
      <c r="D86" s="19">
        <v>-262</v>
      </c>
      <c r="E86" s="19">
        <v>0</v>
      </c>
      <c r="F86" s="19">
        <v>0</v>
      </c>
      <c r="G86" s="22">
        <v>0</v>
      </c>
      <c r="H86" s="19">
        <v>0</v>
      </c>
      <c r="I86" s="19">
        <v>0</v>
      </c>
      <c r="J86" s="19">
        <v>127</v>
      </c>
      <c r="K86" s="22">
        <v>65</v>
      </c>
      <c r="L86" s="19">
        <v>0</v>
      </c>
      <c r="M86" s="19">
        <v>0</v>
      </c>
      <c r="N86" s="19">
        <v>0</v>
      </c>
      <c r="O86" s="19">
        <v>0</v>
      </c>
      <c r="P86" s="20">
        <v>0</v>
      </c>
      <c r="Q86" s="20">
        <v>42</v>
      </c>
      <c r="R86" s="19">
        <v>0</v>
      </c>
      <c r="T86" s="23"/>
    </row>
    <row r="87" spans="1:20" x14ac:dyDescent="0.35">
      <c r="A87" s="16">
        <v>63</v>
      </c>
      <c r="B87" s="17" t="s">
        <v>148</v>
      </c>
      <c r="C87" s="18" t="s">
        <v>149</v>
      </c>
      <c r="D87" s="19">
        <v>12</v>
      </c>
      <c r="E87" s="19">
        <v>0</v>
      </c>
      <c r="F87" s="19">
        <v>0</v>
      </c>
      <c r="G87" s="22">
        <v>0</v>
      </c>
      <c r="H87" s="19">
        <v>0</v>
      </c>
      <c r="I87" s="19">
        <v>0</v>
      </c>
      <c r="J87" s="19">
        <v>0</v>
      </c>
      <c r="K87" s="22">
        <v>0</v>
      </c>
      <c r="L87" s="19">
        <v>0</v>
      </c>
      <c r="M87" s="19">
        <v>0</v>
      </c>
      <c r="N87" s="19">
        <v>0</v>
      </c>
      <c r="O87" s="19">
        <v>0</v>
      </c>
      <c r="P87" s="20">
        <v>0</v>
      </c>
      <c r="Q87" s="20">
        <v>0</v>
      </c>
      <c r="R87" s="19">
        <v>0</v>
      </c>
      <c r="T87" s="23"/>
    </row>
    <row r="88" spans="1:20" s="5" customFormat="1" ht="26.25" x14ac:dyDescent="0.4">
      <c r="A88" s="16">
        <v>64</v>
      </c>
      <c r="B88" s="17" t="s">
        <v>150</v>
      </c>
      <c r="C88" s="18" t="s">
        <v>151</v>
      </c>
      <c r="D88" s="19">
        <v>0</v>
      </c>
      <c r="E88" s="19">
        <v>0</v>
      </c>
      <c r="F88" s="19">
        <v>0</v>
      </c>
      <c r="G88" s="22">
        <v>0</v>
      </c>
      <c r="H88" s="19">
        <v>0</v>
      </c>
      <c r="I88" s="19">
        <v>0</v>
      </c>
      <c r="J88" s="19">
        <v>0</v>
      </c>
      <c r="K88" s="22">
        <v>0</v>
      </c>
      <c r="L88" s="19">
        <v>0</v>
      </c>
      <c r="M88" s="19">
        <v>0</v>
      </c>
      <c r="N88" s="19">
        <v>0</v>
      </c>
      <c r="O88" s="19">
        <v>0</v>
      </c>
      <c r="P88" s="20">
        <v>0</v>
      </c>
      <c r="Q88" s="20">
        <v>0</v>
      </c>
      <c r="R88" s="19">
        <v>0</v>
      </c>
      <c r="T88" s="23"/>
    </row>
    <row r="89" spans="1:20" s="5" customFormat="1" ht="26.25" x14ac:dyDescent="0.4">
      <c r="A89" s="16">
        <v>65</v>
      </c>
      <c r="B89" s="17" t="s">
        <v>152</v>
      </c>
      <c r="C89" s="18" t="s">
        <v>153</v>
      </c>
      <c r="D89" s="19">
        <v>0</v>
      </c>
      <c r="E89" s="19">
        <v>0</v>
      </c>
      <c r="F89" s="19">
        <v>0</v>
      </c>
      <c r="G89" s="22">
        <v>0</v>
      </c>
      <c r="H89" s="19">
        <v>0</v>
      </c>
      <c r="I89" s="19">
        <v>0</v>
      </c>
      <c r="J89" s="19">
        <v>0</v>
      </c>
      <c r="K89" s="22">
        <v>0</v>
      </c>
      <c r="L89" s="19">
        <v>0</v>
      </c>
      <c r="M89" s="19">
        <v>0</v>
      </c>
      <c r="N89" s="19">
        <v>0</v>
      </c>
      <c r="O89" s="19">
        <v>0</v>
      </c>
      <c r="P89" s="20">
        <v>0</v>
      </c>
      <c r="Q89" s="20">
        <v>86</v>
      </c>
      <c r="R89" s="19">
        <v>0</v>
      </c>
      <c r="T89" s="23"/>
    </row>
    <row r="90" spans="1:20" s="5" customFormat="1" ht="26.25" x14ac:dyDescent="0.4">
      <c r="A90" s="16">
        <v>66</v>
      </c>
      <c r="B90" s="17" t="s">
        <v>154</v>
      </c>
      <c r="C90" s="18" t="s">
        <v>155</v>
      </c>
      <c r="D90" s="19">
        <v>0</v>
      </c>
      <c r="E90" s="19">
        <v>0</v>
      </c>
      <c r="F90" s="19">
        <v>0</v>
      </c>
      <c r="G90" s="22">
        <v>0</v>
      </c>
      <c r="H90" s="19">
        <v>0</v>
      </c>
      <c r="I90" s="19">
        <v>0</v>
      </c>
      <c r="J90" s="19">
        <v>0</v>
      </c>
      <c r="K90" s="22">
        <v>0</v>
      </c>
      <c r="L90" s="19">
        <v>0</v>
      </c>
      <c r="M90" s="19">
        <v>0</v>
      </c>
      <c r="N90" s="19">
        <v>0</v>
      </c>
      <c r="O90" s="19">
        <v>0</v>
      </c>
      <c r="P90" s="20">
        <v>80</v>
      </c>
      <c r="Q90" s="20">
        <v>0</v>
      </c>
      <c r="R90" s="19">
        <v>0</v>
      </c>
      <c r="T90" s="23"/>
    </row>
    <row r="91" spans="1:20" x14ac:dyDescent="0.35">
      <c r="A91" s="16">
        <v>67</v>
      </c>
      <c r="B91" s="17" t="s">
        <v>156</v>
      </c>
      <c r="C91" s="18" t="s">
        <v>157</v>
      </c>
      <c r="D91" s="19">
        <v>0</v>
      </c>
      <c r="E91" s="19">
        <v>0</v>
      </c>
      <c r="F91" s="19">
        <v>0</v>
      </c>
      <c r="G91" s="22">
        <v>0</v>
      </c>
      <c r="H91" s="19">
        <v>0</v>
      </c>
      <c r="I91" s="19">
        <v>0</v>
      </c>
      <c r="J91" s="19">
        <v>0</v>
      </c>
      <c r="K91" s="22">
        <v>3</v>
      </c>
      <c r="L91" s="19">
        <v>0</v>
      </c>
      <c r="M91" s="19">
        <v>0</v>
      </c>
      <c r="N91" s="19">
        <v>0</v>
      </c>
      <c r="O91" s="19">
        <v>0</v>
      </c>
      <c r="P91" s="20">
        <v>0</v>
      </c>
      <c r="Q91" s="20">
        <v>25</v>
      </c>
      <c r="R91" s="19">
        <v>0</v>
      </c>
      <c r="T91" s="23"/>
    </row>
    <row r="92" spans="1:20" x14ac:dyDescent="0.35">
      <c r="A92" s="16">
        <v>68</v>
      </c>
      <c r="B92" s="17" t="s">
        <v>158</v>
      </c>
      <c r="C92" s="18" t="s">
        <v>159</v>
      </c>
      <c r="D92" s="19">
        <v>0</v>
      </c>
      <c r="E92" s="19">
        <v>0</v>
      </c>
      <c r="F92" s="19">
        <v>14</v>
      </c>
      <c r="G92" s="22">
        <v>0</v>
      </c>
      <c r="H92" s="19">
        <v>0</v>
      </c>
      <c r="I92" s="19">
        <v>0</v>
      </c>
      <c r="J92" s="19">
        <v>280</v>
      </c>
      <c r="K92" s="22">
        <v>0</v>
      </c>
      <c r="L92" s="19">
        <v>0</v>
      </c>
      <c r="M92" s="19">
        <v>0</v>
      </c>
      <c r="N92" s="19">
        <v>0</v>
      </c>
      <c r="O92" s="19">
        <v>0</v>
      </c>
      <c r="P92" s="20">
        <v>0</v>
      </c>
      <c r="Q92" s="20">
        <v>0</v>
      </c>
      <c r="R92" s="19">
        <v>0</v>
      </c>
      <c r="T92" s="23"/>
    </row>
    <row r="93" spans="1:20" x14ac:dyDescent="0.35">
      <c r="A93" s="16">
        <v>69</v>
      </c>
      <c r="B93" s="17" t="s">
        <v>160</v>
      </c>
      <c r="C93" s="18" t="s">
        <v>161</v>
      </c>
      <c r="D93" s="19">
        <v>0</v>
      </c>
      <c r="E93" s="19">
        <v>0</v>
      </c>
      <c r="F93" s="19">
        <v>0</v>
      </c>
      <c r="G93" s="22">
        <v>0</v>
      </c>
      <c r="H93" s="19">
        <v>0</v>
      </c>
      <c r="I93" s="19">
        <v>0</v>
      </c>
      <c r="J93" s="19">
        <v>0</v>
      </c>
      <c r="K93" s="22">
        <v>0</v>
      </c>
      <c r="L93" s="19">
        <v>0</v>
      </c>
      <c r="M93" s="19">
        <v>0</v>
      </c>
      <c r="N93" s="19">
        <v>0</v>
      </c>
      <c r="O93" s="19">
        <v>0</v>
      </c>
      <c r="P93" s="20">
        <v>0</v>
      </c>
      <c r="Q93" s="20">
        <v>0</v>
      </c>
      <c r="R93" s="19">
        <v>0</v>
      </c>
      <c r="T93" s="23"/>
    </row>
    <row r="94" spans="1:20" ht="33" customHeight="1" x14ac:dyDescent="0.35">
      <c r="A94" s="16">
        <v>70</v>
      </c>
      <c r="B94" s="17" t="s">
        <v>162</v>
      </c>
      <c r="C94" s="18" t="s">
        <v>163</v>
      </c>
      <c r="D94" s="19">
        <v>0</v>
      </c>
      <c r="E94" s="19">
        <v>0</v>
      </c>
      <c r="F94" s="19">
        <v>0</v>
      </c>
      <c r="G94" s="22">
        <v>0</v>
      </c>
      <c r="H94" s="19">
        <v>0</v>
      </c>
      <c r="I94" s="19">
        <v>0</v>
      </c>
      <c r="J94" s="19">
        <v>0</v>
      </c>
      <c r="K94" s="22">
        <v>0</v>
      </c>
      <c r="L94" s="19">
        <v>0</v>
      </c>
      <c r="M94" s="19">
        <v>0</v>
      </c>
      <c r="N94" s="19">
        <v>0</v>
      </c>
      <c r="O94" s="19">
        <v>0</v>
      </c>
      <c r="P94" s="20">
        <v>3</v>
      </c>
      <c r="Q94" s="20">
        <v>0</v>
      </c>
      <c r="R94" s="19">
        <v>0</v>
      </c>
      <c r="T94" s="23"/>
    </row>
    <row r="95" spans="1:20" x14ac:dyDescent="0.35">
      <c r="A95" s="16">
        <v>71</v>
      </c>
      <c r="B95" s="17" t="s">
        <v>164</v>
      </c>
      <c r="C95" s="18" t="s">
        <v>165</v>
      </c>
      <c r="D95" s="19">
        <v>17</v>
      </c>
      <c r="E95" s="19">
        <v>0</v>
      </c>
      <c r="F95" s="19">
        <v>0</v>
      </c>
      <c r="G95" s="22">
        <v>0</v>
      </c>
      <c r="H95" s="19">
        <v>0</v>
      </c>
      <c r="I95" s="19">
        <v>0</v>
      </c>
      <c r="J95" s="19">
        <v>0</v>
      </c>
      <c r="K95" s="22">
        <v>0</v>
      </c>
      <c r="L95" s="19">
        <v>0</v>
      </c>
      <c r="M95" s="19">
        <v>0</v>
      </c>
      <c r="N95" s="19">
        <v>0</v>
      </c>
      <c r="O95" s="19">
        <v>0</v>
      </c>
      <c r="P95" s="20">
        <v>0</v>
      </c>
      <c r="Q95" s="20">
        <v>0</v>
      </c>
      <c r="R95" s="19">
        <v>0</v>
      </c>
      <c r="T95" s="23"/>
    </row>
    <row r="96" spans="1:20" x14ac:dyDescent="0.35">
      <c r="A96" s="16">
        <v>72</v>
      </c>
      <c r="B96" s="17" t="s">
        <v>166</v>
      </c>
      <c r="C96" s="18" t="s">
        <v>167</v>
      </c>
      <c r="D96" s="19">
        <v>0</v>
      </c>
      <c r="E96" s="19">
        <v>0</v>
      </c>
      <c r="F96" s="19">
        <v>0</v>
      </c>
      <c r="G96" s="22">
        <v>4</v>
      </c>
      <c r="H96" s="19">
        <v>-24</v>
      </c>
      <c r="I96" s="19">
        <v>28</v>
      </c>
      <c r="J96" s="19">
        <v>0</v>
      </c>
      <c r="K96" s="22">
        <v>0</v>
      </c>
      <c r="L96" s="19">
        <v>0</v>
      </c>
      <c r="M96" s="19">
        <v>0</v>
      </c>
      <c r="N96" s="19">
        <v>0</v>
      </c>
      <c r="O96" s="19">
        <v>0</v>
      </c>
      <c r="P96" s="20">
        <v>0</v>
      </c>
      <c r="Q96" s="20">
        <v>0</v>
      </c>
      <c r="R96" s="19">
        <v>0</v>
      </c>
      <c r="T96" s="23"/>
    </row>
    <row r="97" spans="1:20" x14ac:dyDescent="0.35">
      <c r="A97" s="16">
        <v>73</v>
      </c>
      <c r="B97" s="17" t="s">
        <v>168</v>
      </c>
      <c r="C97" s="18" t="s">
        <v>169</v>
      </c>
      <c r="D97" s="19">
        <v>0</v>
      </c>
      <c r="E97" s="19">
        <v>0</v>
      </c>
      <c r="F97" s="19">
        <v>0</v>
      </c>
      <c r="G97" s="22">
        <v>0</v>
      </c>
      <c r="H97" s="19">
        <v>0</v>
      </c>
      <c r="I97" s="19">
        <v>0</v>
      </c>
      <c r="J97" s="19">
        <v>0</v>
      </c>
      <c r="K97" s="22">
        <v>0</v>
      </c>
      <c r="L97" s="19">
        <v>0</v>
      </c>
      <c r="M97" s="19">
        <v>0</v>
      </c>
      <c r="N97" s="19">
        <v>0</v>
      </c>
      <c r="O97" s="19">
        <v>0</v>
      </c>
      <c r="P97" s="20">
        <v>0</v>
      </c>
      <c r="Q97" s="20">
        <v>22</v>
      </c>
      <c r="R97" s="19">
        <v>0</v>
      </c>
      <c r="T97" s="23"/>
    </row>
    <row r="98" spans="1:20" x14ac:dyDescent="0.35">
      <c r="A98" s="16">
        <v>74</v>
      </c>
      <c r="B98" s="17" t="s">
        <v>170</v>
      </c>
      <c r="C98" s="18" t="s">
        <v>171</v>
      </c>
      <c r="D98" s="19">
        <v>0</v>
      </c>
      <c r="E98" s="19">
        <v>0</v>
      </c>
      <c r="F98" s="19">
        <v>0</v>
      </c>
      <c r="G98" s="22">
        <v>0</v>
      </c>
      <c r="H98" s="19">
        <v>0</v>
      </c>
      <c r="I98" s="19">
        <v>0</v>
      </c>
      <c r="J98" s="19">
        <v>0</v>
      </c>
      <c r="K98" s="22">
        <v>0</v>
      </c>
      <c r="L98" s="19">
        <v>0</v>
      </c>
      <c r="M98" s="19">
        <v>0</v>
      </c>
      <c r="N98" s="19">
        <v>0</v>
      </c>
      <c r="O98" s="19">
        <v>0</v>
      </c>
      <c r="P98" s="20">
        <v>0</v>
      </c>
      <c r="Q98" s="20">
        <v>20</v>
      </c>
      <c r="R98" s="19">
        <v>0</v>
      </c>
      <c r="T98" s="23"/>
    </row>
    <row r="99" spans="1:20" x14ac:dyDescent="0.35">
      <c r="A99" s="16">
        <v>75</v>
      </c>
      <c r="B99" s="17" t="s">
        <v>172</v>
      </c>
      <c r="C99" s="18" t="s">
        <v>173</v>
      </c>
      <c r="D99" s="19">
        <v>0</v>
      </c>
      <c r="E99" s="19">
        <v>0</v>
      </c>
      <c r="F99" s="19">
        <v>0</v>
      </c>
      <c r="G99" s="22">
        <v>0</v>
      </c>
      <c r="H99" s="19">
        <v>0</v>
      </c>
      <c r="I99" s="19">
        <v>0</v>
      </c>
      <c r="J99" s="19">
        <v>0</v>
      </c>
      <c r="K99" s="22">
        <v>0</v>
      </c>
      <c r="L99" s="19">
        <v>0</v>
      </c>
      <c r="M99" s="19">
        <v>0</v>
      </c>
      <c r="N99" s="19">
        <v>0</v>
      </c>
      <c r="O99" s="19">
        <v>0</v>
      </c>
      <c r="P99" s="20">
        <v>0</v>
      </c>
      <c r="Q99" s="20">
        <v>9</v>
      </c>
      <c r="R99" s="19">
        <v>0</v>
      </c>
      <c r="T99" s="23"/>
    </row>
    <row r="100" spans="1:20" x14ac:dyDescent="0.35">
      <c r="A100" s="16">
        <v>76</v>
      </c>
      <c r="B100" s="17" t="s">
        <v>174</v>
      </c>
      <c r="C100" s="18" t="s">
        <v>175</v>
      </c>
      <c r="D100" s="19">
        <v>0</v>
      </c>
      <c r="E100" s="19">
        <v>0</v>
      </c>
      <c r="F100" s="19">
        <v>0</v>
      </c>
      <c r="G100" s="22">
        <v>0</v>
      </c>
      <c r="H100" s="19">
        <v>0</v>
      </c>
      <c r="I100" s="19">
        <v>0</v>
      </c>
      <c r="J100" s="19">
        <v>0</v>
      </c>
      <c r="K100" s="22">
        <v>0</v>
      </c>
      <c r="L100" s="19">
        <v>0</v>
      </c>
      <c r="M100" s="19">
        <v>0</v>
      </c>
      <c r="N100" s="19">
        <v>0</v>
      </c>
      <c r="O100" s="19">
        <v>0</v>
      </c>
      <c r="P100" s="20">
        <v>0</v>
      </c>
      <c r="Q100" s="20">
        <v>94</v>
      </c>
      <c r="R100" s="19">
        <v>0</v>
      </c>
      <c r="T100" s="23"/>
    </row>
    <row r="101" spans="1:20" x14ac:dyDescent="0.35">
      <c r="A101" s="16">
        <v>77</v>
      </c>
      <c r="B101" s="32" t="s">
        <v>176</v>
      </c>
      <c r="C101" s="35">
        <v>132</v>
      </c>
      <c r="D101" s="19">
        <v>0</v>
      </c>
      <c r="E101" s="19">
        <v>0</v>
      </c>
      <c r="F101" s="19">
        <v>0</v>
      </c>
      <c r="G101" s="22">
        <v>0</v>
      </c>
      <c r="H101" s="19">
        <v>0</v>
      </c>
      <c r="I101" s="19">
        <v>0</v>
      </c>
      <c r="J101" s="19">
        <v>0</v>
      </c>
      <c r="K101" s="22">
        <v>0</v>
      </c>
      <c r="L101" s="19">
        <v>0</v>
      </c>
      <c r="M101" s="19">
        <v>0</v>
      </c>
      <c r="N101" s="19">
        <v>0</v>
      </c>
      <c r="O101" s="19">
        <v>0</v>
      </c>
      <c r="P101" s="20">
        <v>0</v>
      </c>
      <c r="Q101" s="20">
        <v>1</v>
      </c>
      <c r="R101" s="19">
        <v>1</v>
      </c>
      <c r="T101" s="23"/>
    </row>
    <row r="102" spans="1:20" x14ac:dyDescent="0.35">
      <c r="A102" s="16">
        <v>78</v>
      </c>
      <c r="B102" s="17" t="s">
        <v>177</v>
      </c>
      <c r="C102" s="35">
        <v>190</v>
      </c>
      <c r="D102" s="19">
        <v>0</v>
      </c>
      <c r="E102" s="19">
        <v>0</v>
      </c>
      <c r="F102" s="19">
        <v>0</v>
      </c>
      <c r="G102" s="22">
        <v>0</v>
      </c>
      <c r="H102" s="19">
        <v>0</v>
      </c>
      <c r="I102" s="19">
        <v>0</v>
      </c>
      <c r="J102" s="19">
        <v>0</v>
      </c>
      <c r="K102" s="22">
        <v>0</v>
      </c>
      <c r="L102" s="19">
        <v>0</v>
      </c>
      <c r="M102" s="19">
        <v>0</v>
      </c>
      <c r="N102" s="19">
        <v>0</v>
      </c>
      <c r="O102" s="19">
        <v>0</v>
      </c>
      <c r="P102" s="20">
        <v>11</v>
      </c>
      <c r="Q102" s="20">
        <v>23</v>
      </c>
      <c r="R102" s="19">
        <v>-10</v>
      </c>
      <c r="T102" s="23"/>
    </row>
    <row r="103" spans="1:20" x14ac:dyDescent="0.35">
      <c r="A103" s="16">
        <v>79</v>
      </c>
      <c r="B103" s="17" t="s">
        <v>178</v>
      </c>
      <c r="C103" s="35">
        <v>182</v>
      </c>
      <c r="D103" s="19">
        <v>0</v>
      </c>
      <c r="E103" s="19">
        <v>0</v>
      </c>
      <c r="F103" s="19">
        <v>0</v>
      </c>
      <c r="G103" s="22">
        <v>0</v>
      </c>
      <c r="H103" s="19">
        <v>0</v>
      </c>
      <c r="I103" s="19">
        <v>0</v>
      </c>
      <c r="J103" s="19">
        <v>0</v>
      </c>
      <c r="K103" s="22">
        <v>0</v>
      </c>
      <c r="L103" s="19">
        <v>0</v>
      </c>
      <c r="M103" s="19">
        <v>0</v>
      </c>
      <c r="N103" s="19">
        <v>0</v>
      </c>
      <c r="O103" s="19">
        <v>0</v>
      </c>
      <c r="P103" s="20">
        <v>0</v>
      </c>
      <c r="Q103" s="20">
        <v>0</v>
      </c>
      <c r="R103" s="19">
        <v>0</v>
      </c>
      <c r="T103" s="23"/>
    </row>
    <row r="104" spans="1:20" x14ac:dyDescent="0.35">
      <c r="A104" s="16">
        <v>80</v>
      </c>
      <c r="B104" s="36" t="s">
        <v>179</v>
      </c>
      <c r="C104" s="35">
        <v>195</v>
      </c>
      <c r="D104" s="19">
        <v>0</v>
      </c>
      <c r="E104" s="19">
        <v>0</v>
      </c>
      <c r="F104" s="19">
        <v>0</v>
      </c>
      <c r="G104" s="22">
        <v>0</v>
      </c>
      <c r="H104" s="19">
        <v>0</v>
      </c>
      <c r="I104" s="19">
        <v>0</v>
      </c>
      <c r="J104" s="19">
        <v>0</v>
      </c>
      <c r="K104" s="22">
        <v>0</v>
      </c>
      <c r="L104" s="19">
        <v>0</v>
      </c>
      <c r="M104" s="19">
        <v>0</v>
      </c>
      <c r="N104" s="19">
        <v>-19</v>
      </c>
      <c r="O104" s="19">
        <v>0</v>
      </c>
      <c r="P104" s="20">
        <v>0</v>
      </c>
      <c r="Q104" s="20">
        <v>0</v>
      </c>
      <c r="R104" s="19">
        <v>0</v>
      </c>
      <c r="T104" s="23"/>
    </row>
    <row r="105" spans="1:20" x14ac:dyDescent="0.35">
      <c r="A105" s="24"/>
      <c r="B105" s="25" t="s">
        <v>180</v>
      </c>
      <c r="C105" s="30"/>
      <c r="D105" s="27">
        <f>SUM(D72:D104)</f>
        <v>-235</v>
      </c>
      <c r="E105" s="27">
        <f>SUM(E72:E104)</f>
        <v>1288</v>
      </c>
      <c r="F105" s="27">
        <f t="shared" ref="F105:R105" si="6">SUM(F72:F104)</f>
        <v>-46</v>
      </c>
      <c r="G105" s="27">
        <f t="shared" si="6"/>
        <v>340</v>
      </c>
      <c r="H105" s="27">
        <f t="shared" si="6"/>
        <v>-46</v>
      </c>
      <c r="I105" s="27">
        <f t="shared" si="6"/>
        <v>386</v>
      </c>
      <c r="J105" s="27">
        <f t="shared" si="6"/>
        <v>591</v>
      </c>
      <c r="K105" s="27">
        <f t="shared" si="6"/>
        <v>310</v>
      </c>
      <c r="L105" s="27">
        <f t="shared" si="6"/>
        <v>212</v>
      </c>
      <c r="M105" s="27">
        <f t="shared" si="6"/>
        <v>132</v>
      </c>
      <c r="N105" s="27">
        <f t="shared" si="6"/>
        <v>-19</v>
      </c>
      <c r="O105" s="27">
        <f t="shared" si="6"/>
        <v>-10</v>
      </c>
      <c r="P105" s="27">
        <f t="shared" si="6"/>
        <v>430</v>
      </c>
      <c r="Q105" s="27">
        <f t="shared" si="6"/>
        <v>1147</v>
      </c>
      <c r="R105" s="27">
        <f t="shared" si="6"/>
        <v>6</v>
      </c>
      <c r="T105" s="23"/>
    </row>
    <row r="106" spans="1:20" x14ac:dyDescent="0.35">
      <c r="A106" s="24"/>
      <c r="B106" s="25" t="s">
        <v>181</v>
      </c>
      <c r="C106" s="30"/>
      <c r="D106" s="27">
        <f>D60+D62+D64+D71+D105</f>
        <v>8247</v>
      </c>
      <c r="E106" s="27">
        <f t="shared" ref="E106:P106" si="7">E60+E62+E64+E71+E105</f>
        <v>76191</v>
      </c>
      <c r="F106" s="27">
        <f t="shared" si="7"/>
        <v>451</v>
      </c>
      <c r="G106" s="27">
        <f t="shared" si="7"/>
        <v>773</v>
      </c>
      <c r="H106" s="27">
        <f t="shared" si="7"/>
        <v>203</v>
      </c>
      <c r="I106" s="27">
        <f t="shared" si="7"/>
        <v>570</v>
      </c>
      <c r="J106" s="27">
        <f t="shared" si="7"/>
        <v>26297</v>
      </c>
      <c r="K106" s="27">
        <f t="shared" si="7"/>
        <v>10847</v>
      </c>
      <c r="L106" s="27">
        <f t="shared" si="7"/>
        <v>9932</v>
      </c>
      <c r="M106" s="27">
        <f t="shared" si="7"/>
        <v>-27544</v>
      </c>
      <c r="N106" s="27">
        <f t="shared" si="7"/>
        <v>-19</v>
      </c>
      <c r="O106" s="27">
        <f t="shared" si="7"/>
        <v>29</v>
      </c>
      <c r="P106" s="27">
        <f t="shared" si="7"/>
        <v>19035</v>
      </c>
      <c r="Q106" s="27">
        <f>Q60+Q62+Q64+Q71+Q105</f>
        <v>9110</v>
      </c>
      <c r="R106" s="27">
        <f t="shared" ref="R106" si="8">R60+R62+R64+R71+R105</f>
        <v>4</v>
      </c>
      <c r="T106" s="23"/>
    </row>
    <row r="107" spans="1:20" ht="60.75" x14ac:dyDescent="0.35">
      <c r="A107" s="37"/>
      <c r="B107" s="17" t="s">
        <v>182</v>
      </c>
      <c r="C107" s="38"/>
      <c r="D107" s="19">
        <v>3</v>
      </c>
      <c r="E107" s="21">
        <v>1470</v>
      </c>
      <c r="F107" s="19">
        <v>292</v>
      </c>
      <c r="G107" s="22"/>
      <c r="H107" s="19">
        <v>0</v>
      </c>
      <c r="I107" s="19">
        <v>93</v>
      </c>
      <c r="J107" s="19">
        <v>2130</v>
      </c>
      <c r="K107" s="22"/>
      <c r="L107" s="19">
        <v>99</v>
      </c>
      <c r="M107" s="19">
        <v>0</v>
      </c>
      <c r="N107" s="40">
        <v>0</v>
      </c>
      <c r="O107" s="40">
        <v>0</v>
      </c>
      <c r="P107" s="20"/>
      <c r="Q107" s="20"/>
      <c r="R107" s="21">
        <v>42</v>
      </c>
      <c r="T107" s="23"/>
    </row>
    <row r="108" spans="1:20" ht="44.25" customHeight="1" x14ac:dyDescent="0.35">
      <c r="A108" s="41"/>
      <c r="B108" s="25" t="s">
        <v>183</v>
      </c>
      <c r="C108" s="30"/>
      <c r="D108" s="39">
        <f>D107+D106</f>
        <v>8250</v>
      </c>
      <c r="E108" s="39">
        <f>E107+E106</f>
        <v>77661</v>
      </c>
      <c r="F108" s="39">
        <f t="shared" ref="F108:L108" si="9">F107+F106</f>
        <v>743</v>
      </c>
      <c r="G108" s="39">
        <f t="shared" si="9"/>
        <v>773</v>
      </c>
      <c r="H108" s="39">
        <f t="shared" si="9"/>
        <v>203</v>
      </c>
      <c r="I108" s="39">
        <f t="shared" si="9"/>
        <v>663</v>
      </c>
      <c r="J108" s="39">
        <f t="shared" si="9"/>
        <v>28427</v>
      </c>
      <c r="K108" s="39">
        <f t="shared" si="9"/>
        <v>10847</v>
      </c>
      <c r="L108" s="39">
        <f t="shared" si="9"/>
        <v>10031</v>
      </c>
      <c r="M108" s="39">
        <f t="shared" ref="M108" si="10">M107+M106</f>
        <v>-27544</v>
      </c>
      <c r="N108" s="39">
        <f t="shared" ref="N108" si="11">N107+N106</f>
        <v>-19</v>
      </c>
      <c r="O108" s="39">
        <f t="shared" ref="O108" si="12">O107+O106</f>
        <v>29</v>
      </c>
      <c r="P108" s="39">
        <f t="shared" ref="P108" si="13">P107+P106</f>
        <v>19035</v>
      </c>
      <c r="Q108" s="39">
        <f t="shared" ref="Q108:R108" si="14">Q107+Q106</f>
        <v>9110</v>
      </c>
      <c r="R108" s="39">
        <f t="shared" si="14"/>
        <v>46</v>
      </c>
      <c r="T108" s="23"/>
    </row>
    <row r="111" spans="1:20" s="3" customFormat="1" x14ac:dyDescent="0.35"/>
  </sheetData>
  <mergeCells count="26">
    <mergeCell ref="P1:R1"/>
    <mergeCell ref="R7:R14"/>
    <mergeCell ref="E7:E14"/>
    <mergeCell ref="A6:A14"/>
    <mergeCell ref="B6:B14"/>
    <mergeCell ref="C6:C14"/>
    <mergeCell ref="D6:O6"/>
    <mergeCell ref="F7:M7"/>
    <mergeCell ref="O7:O14"/>
    <mergeCell ref="A1:O1"/>
    <mergeCell ref="Q13:Q14"/>
    <mergeCell ref="Q6:Q12"/>
    <mergeCell ref="H9:H14"/>
    <mergeCell ref="I9:I14"/>
    <mergeCell ref="L9:L14"/>
    <mergeCell ref="P13:P14"/>
    <mergeCell ref="D8:D14"/>
    <mergeCell ref="D5:E5"/>
    <mergeCell ref="N8:N14"/>
    <mergeCell ref="P6:P12"/>
    <mergeCell ref="M8:M14"/>
    <mergeCell ref="F8:F14"/>
    <mergeCell ref="G8:G14"/>
    <mergeCell ref="H8:I8"/>
    <mergeCell ref="J8:J14"/>
    <mergeCell ref="K8:K14"/>
  </mergeCells>
  <conditionalFormatting sqref="S111">
    <cfRule type="cellIs" dxfId="69" priority="3050" operator="notEqual">
      <formula>0</formula>
    </cfRule>
  </conditionalFormatting>
  <conditionalFormatting sqref="D107 D73 D69 D65 D34:D53 D31:D32 D28 D23:D24 D17:D18 D54:E58 D30:E30 D66:E68 D72:E72 D25:E27 D19:E21 D74:E104 D70:E70 F107:G107 D61:G61 D63:G63 F72:G104 F65:G70 F30:G32 F23:G28 F17:G21 K107:M107 L17:M21 L23:M28 L30:M32 L34:M58 L61:M61 L63:M63 L65:M70 L72:M104 O72:R104 O65:R70 O63:R63 O61:R61 O34:R58 O30:R32 O23:R28 O17:R21 O107:R107">
    <cfRule type="cellIs" dxfId="68" priority="3049" operator="lessThan">
      <formula>0</formula>
    </cfRule>
  </conditionalFormatting>
  <conditionalFormatting sqref="H107:J107">
    <cfRule type="cellIs" dxfId="67" priority="3046" operator="lessThan">
      <formula>0</formula>
    </cfRule>
  </conditionalFormatting>
  <conditionalFormatting sqref="K17 G34:G58">
    <cfRule type="cellIs" dxfId="66" priority="3043" operator="lessThan">
      <formula>0</formula>
    </cfRule>
  </conditionalFormatting>
  <conditionalFormatting sqref="H17:J17">
    <cfRule type="cellIs" dxfId="65" priority="49" operator="lessThan">
      <formula>0</formula>
    </cfRule>
  </conditionalFormatting>
  <conditionalFormatting sqref="F34:F58">
    <cfRule type="cellIs" dxfId="64" priority="47" operator="lessThan">
      <formula>0</formula>
    </cfRule>
  </conditionalFormatting>
  <conditionalFormatting sqref="K18:K21">
    <cfRule type="cellIs" dxfId="63" priority="46" operator="lessThan">
      <formula>0</formula>
    </cfRule>
  </conditionalFormatting>
  <conditionalFormatting sqref="H18:J21">
    <cfRule type="cellIs" dxfId="62" priority="45" operator="lessThan">
      <formula>0</formula>
    </cfRule>
  </conditionalFormatting>
  <conditionalFormatting sqref="K23:K28">
    <cfRule type="cellIs" dxfId="61" priority="43" operator="lessThan">
      <formula>0</formula>
    </cfRule>
  </conditionalFormatting>
  <conditionalFormatting sqref="H23:J28">
    <cfRule type="cellIs" dxfId="60" priority="42" operator="lessThan">
      <formula>0</formula>
    </cfRule>
  </conditionalFormatting>
  <conditionalFormatting sqref="K30:K32">
    <cfRule type="cellIs" dxfId="59" priority="40" operator="lessThan">
      <formula>0</formula>
    </cfRule>
  </conditionalFormatting>
  <conditionalFormatting sqref="H30:J32">
    <cfRule type="cellIs" dxfId="58" priority="39" operator="lessThan">
      <formula>0</formula>
    </cfRule>
  </conditionalFormatting>
  <conditionalFormatting sqref="K34:K58">
    <cfRule type="cellIs" dxfId="57" priority="37" operator="lessThan">
      <formula>0</formula>
    </cfRule>
  </conditionalFormatting>
  <conditionalFormatting sqref="H34:J58">
    <cfRule type="cellIs" dxfId="56" priority="36" operator="lessThan">
      <formula>0</formula>
    </cfRule>
  </conditionalFormatting>
  <conditionalFormatting sqref="K61">
    <cfRule type="cellIs" dxfId="55" priority="34" operator="lessThan">
      <formula>0</formula>
    </cfRule>
  </conditionalFormatting>
  <conditionalFormatting sqref="H61:J61">
    <cfRule type="cellIs" dxfId="54" priority="33" operator="lessThan">
      <formula>0</formula>
    </cfRule>
  </conditionalFormatting>
  <conditionalFormatting sqref="K63">
    <cfRule type="cellIs" dxfId="53" priority="31" operator="lessThan">
      <formula>0</formula>
    </cfRule>
  </conditionalFormatting>
  <conditionalFormatting sqref="H63:J63">
    <cfRule type="cellIs" dxfId="52" priority="30" operator="lessThan">
      <formula>0</formula>
    </cfRule>
  </conditionalFormatting>
  <conditionalFormatting sqref="K65:K70">
    <cfRule type="cellIs" dxfId="51" priority="28" operator="lessThan">
      <formula>0</formula>
    </cfRule>
  </conditionalFormatting>
  <conditionalFormatting sqref="H65:J70">
    <cfRule type="cellIs" dxfId="50" priority="27" operator="lessThan">
      <formula>0</formula>
    </cfRule>
  </conditionalFormatting>
  <conditionalFormatting sqref="K72:K104">
    <cfRule type="cellIs" dxfId="49" priority="25" operator="lessThan">
      <formula>0</formula>
    </cfRule>
  </conditionalFormatting>
  <conditionalFormatting sqref="H72:J104">
    <cfRule type="cellIs" dxfId="48" priority="24" operator="lessThan">
      <formula>0</formula>
    </cfRule>
  </conditionalFormatting>
  <conditionalFormatting sqref="N107">
    <cfRule type="cellIs" dxfId="47" priority="11" operator="lessThan">
      <formula>0</formula>
    </cfRule>
  </conditionalFormatting>
  <conditionalFormatting sqref="N107">
    <cfRule type="cellIs" dxfId="46" priority="10" operator="lessThan">
      <formula>0</formula>
    </cfRule>
  </conditionalFormatting>
  <conditionalFormatting sqref="N17">
    <cfRule type="cellIs" dxfId="45" priority="9" operator="lessThan">
      <formula>0</formula>
    </cfRule>
  </conditionalFormatting>
  <conditionalFormatting sqref="N18:N21">
    <cfRule type="cellIs" dxfId="44" priority="8" operator="lessThan">
      <formula>0</formula>
    </cfRule>
  </conditionalFormatting>
  <conditionalFormatting sqref="N23:N28">
    <cfRule type="cellIs" dxfId="43" priority="7" operator="lessThan">
      <formula>0</formula>
    </cfRule>
  </conditionalFormatting>
  <conditionalFormatting sqref="N30:N32">
    <cfRule type="cellIs" dxfId="42" priority="6" operator="lessThan">
      <formula>0</formula>
    </cfRule>
  </conditionalFormatting>
  <conditionalFormatting sqref="N34:N58">
    <cfRule type="cellIs" dxfId="41" priority="5" operator="lessThan">
      <formula>0</formula>
    </cfRule>
  </conditionalFormatting>
  <conditionalFormatting sqref="N61">
    <cfRule type="cellIs" dxfId="40" priority="4" operator="lessThan">
      <formula>0</formula>
    </cfRule>
  </conditionalFormatting>
  <conditionalFormatting sqref="N63">
    <cfRule type="cellIs" dxfId="39" priority="3" operator="lessThan">
      <formula>0</formula>
    </cfRule>
  </conditionalFormatting>
  <conditionalFormatting sqref="N65:N70">
    <cfRule type="cellIs" dxfId="38" priority="2" operator="lessThan">
      <formula>0</formula>
    </cfRule>
  </conditionalFormatting>
  <conditionalFormatting sqref="N72:N104">
    <cfRule type="cellIs" dxfId="37" priority="1" operator="lessThan">
      <formula>0</formula>
    </cfRule>
  </conditionalFormatting>
  <printOptions verticalCentered="1"/>
  <pageMargins left="0" right="0" top="0" bottom="0" header="0" footer="0"/>
  <pageSetup paperSize="9" scale="26" fitToWidth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111"/>
  <sheetViews>
    <sheetView tabSelected="1" zoomScale="36" zoomScaleNormal="36" zoomScaleSheetLayoutView="40" workbookViewId="0">
      <pane xSplit="3" ySplit="18" topLeftCell="D19" activePane="bottomRight" state="frozen"/>
      <selection activeCell="X17" sqref="X17"/>
      <selection pane="topRight" activeCell="X17" sqref="X17"/>
      <selection pane="bottomLeft" activeCell="X17" sqref="X17"/>
      <selection pane="bottomRight" activeCell="E8" sqref="E8:E14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39" style="1" customWidth="1"/>
    <col min="5" max="5" width="43.5703125" style="1" customWidth="1"/>
    <col min="6" max="6" width="38" style="1" customWidth="1"/>
    <col min="7" max="11" width="28.42578125" style="1" customWidth="1"/>
    <col min="12" max="12" width="25.28515625" style="1" customWidth="1"/>
    <col min="13" max="13" width="29.85546875" style="1" customWidth="1"/>
    <col min="14" max="14" width="32.140625" style="1" customWidth="1"/>
    <col min="15" max="15" width="33.42578125" style="1" customWidth="1"/>
    <col min="16" max="17" width="28.42578125" style="1" customWidth="1"/>
    <col min="18" max="18" width="36" style="1" customWidth="1"/>
    <col min="19" max="19" width="34.42578125" style="1" customWidth="1"/>
    <col min="20" max="20" width="34.85546875" style="1" customWidth="1"/>
    <col min="21" max="21" width="9.140625" style="1"/>
    <col min="22" max="22" width="9.140625" style="3"/>
    <col min="23" max="16384" width="9.140625" style="1"/>
  </cols>
  <sheetData>
    <row r="1" spans="1:22" ht="99.75" customHeight="1" x14ac:dyDescent="0.35">
      <c r="A1" s="79" t="s">
        <v>195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63" t="s">
        <v>194</v>
      </c>
      <c r="S1" s="63"/>
      <c r="T1" s="63"/>
    </row>
    <row r="2" spans="1:22" s="4" customFormat="1" ht="15" hidden="1" customHeight="1" x14ac:dyDescent="0.45">
      <c r="V2" s="3"/>
    </row>
    <row r="3" spans="1:22" s="5" customFormat="1" ht="8.25" hidden="1" customHeight="1" x14ac:dyDescent="0.4">
      <c r="V3" s="3"/>
    </row>
    <row r="4" spans="1:22" s="2" customFormat="1" ht="53.25" hidden="1" customHeight="1" x14ac:dyDescent="0.4">
      <c r="B4" s="6"/>
      <c r="V4" s="3"/>
    </row>
    <row r="5" spans="1:22" s="7" customFormat="1" ht="68.25" customHeight="1" x14ac:dyDescent="0.55000000000000004">
      <c r="B5" s="8"/>
      <c r="C5" s="9"/>
      <c r="D5" s="9"/>
      <c r="E5" s="55"/>
      <c r="F5" s="55"/>
      <c r="G5" s="51"/>
      <c r="S5" s="4"/>
      <c r="T5" s="4"/>
    </row>
    <row r="6" spans="1:22" s="3" customFormat="1" ht="39.75" customHeight="1" x14ac:dyDescent="0.35">
      <c r="A6" s="64" t="s">
        <v>0</v>
      </c>
      <c r="B6" s="64" t="s">
        <v>1</v>
      </c>
      <c r="C6" s="67" t="s">
        <v>2</v>
      </c>
      <c r="D6" s="69" t="s">
        <v>3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57" t="s">
        <v>4</v>
      </c>
      <c r="S6" s="75" t="s">
        <v>6</v>
      </c>
      <c r="T6" s="44" t="s">
        <v>5</v>
      </c>
    </row>
    <row r="7" spans="1:22" s="3" customFormat="1" ht="59.25" customHeight="1" x14ac:dyDescent="0.35">
      <c r="A7" s="65"/>
      <c r="B7" s="65"/>
      <c r="C7" s="68"/>
      <c r="D7" s="82" t="s">
        <v>196</v>
      </c>
      <c r="E7" s="43" t="s">
        <v>188</v>
      </c>
      <c r="F7" s="53" t="s">
        <v>185</v>
      </c>
      <c r="G7" s="43" t="s">
        <v>192</v>
      </c>
      <c r="H7" s="53" t="s">
        <v>13</v>
      </c>
      <c r="I7" s="80" t="s">
        <v>9</v>
      </c>
      <c r="J7" s="53" t="s">
        <v>5</v>
      </c>
      <c r="K7" s="53"/>
      <c r="L7" s="81" t="s">
        <v>10</v>
      </c>
      <c r="M7" s="80" t="s">
        <v>190</v>
      </c>
      <c r="N7" s="53" t="s">
        <v>191</v>
      </c>
      <c r="O7" s="53" t="s">
        <v>12</v>
      </c>
      <c r="P7" s="53" t="s">
        <v>189</v>
      </c>
      <c r="Q7" s="53" t="s">
        <v>7</v>
      </c>
      <c r="R7" s="58"/>
      <c r="S7" s="77"/>
      <c r="T7" s="64" t="s">
        <v>186</v>
      </c>
    </row>
    <row r="8" spans="1:22" s="10" customFormat="1" ht="52.5" customHeight="1" x14ac:dyDescent="0.25">
      <c r="A8" s="65"/>
      <c r="B8" s="65"/>
      <c r="C8" s="68"/>
      <c r="D8" s="82"/>
      <c r="E8" s="53" t="s">
        <v>8</v>
      </c>
      <c r="F8" s="53"/>
      <c r="G8" s="53" t="s">
        <v>193</v>
      </c>
      <c r="H8" s="53"/>
      <c r="I8" s="80"/>
      <c r="J8" s="53"/>
      <c r="K8" s="53"/>
      <c r="L8" s="81"/>
      <c r="M8" s="80"/>
      <c r="N8" s="53"/>
      <c r="O8" s="53"/>
      <c r="P8" s="53"/>
      <c r="Q8" s="53"/>
      <c r="R8" s="58"/>
      <c r="S8" s="77"/>
      <c r="T8" s="65"/>
    </row>
    <row r="9" spans="1:22" s="11" customFormat="1" ht="58.5" customHeight="1" x14ac:dyDescent="0.25">
      <c r="A9" s="65"/>
      <c r="B9" s="65"/>
      <c r="C9" s="68"/>
      <c r="D9" s="82"/>
      <c r="E9" s="54"/>
      <c r="F9" s="53"/>
      <c r="G9" s="70"/>
      <c r="H9" s="53"/>
      <c r="I9" s="80"/>
      <c r="J9" s="53" t="s">
        <v>14</v>
      </c>
      <c r="K9" s="53" t="s">
        <v>15</v>
      </c>
      <c r="L9" s="81"/>
      <c r="M9" s="80"/>
      <c r="N9" s="53" t="s">
        <v>16</v>
      </c>
      <c r="O9" s="53"/>
      <c r="P9" s="53"/>
      <c r="Q9" s="53"/>
      <c r="R9" s="58"/>
      <c r="S9" s="77"/>
      <c r="T9" s="65"/>
    </row>
    <row r="10" spans="1:22" s="11" customFormat="1" ht="65.25" customHeight="1" x14ac:dyDescent="0.25">
      <c r="A10" s="65"/>
      <c r="B10" s="65"/>
      <c r="C10" s="68"/>
      <c r="D10" s="82"/>
      <c r="E10" s="54"/>
      <c r="F10" s="53"/>
      <c r="G10" s="70"/>
      <c r="H10" s="53"/>
      <c r="I10" s="80"/>
      <c r="J10" s="53"/>
      <c r="K10" s="53"/>
      <c r="L10" s="81"/>
      <c r="M10" s="80"/>
      <c r="N10" s="53"/>
      <c r="O10" s="53"/>
      <c r="P10" s="53"/>
      <c r="Q10" s="53"/>
      <c r="R10" s="58"/>
      <c r="S10" s="77"/>
      <c r="T10" s="65"/>
    </row>
    <row r="11" spans="1:22" s="11" customFormat="1" ht="51" customHeight="1" x14ac:dyDescent="0.25">
      <c r="A11" s="65"/>
      <c r="B11" s="65"/>
      <c r="C11" s="68"/>
      <c r="D11" s="82"/>
      <c r="E11" s="54"/>
      <c r="F11" s="53"/>
      <c r="G11" s="70"/>
      <c r="H11" s="53"/>
      <c r="I11" s="80"/>
      <c r="J11" s="53"/>
      <c r="K11" s="53"/>
      <c r="L11" s="81"/>
      <c r="M11" s="80"/>
      <c r="N11" s="53"/>
      <c r="O11" s="53"/>
      <c r="P11" s="53"/>
      <c r="Q11" s="53"/>
      <c r="R11" s="58"/>
      <c r="S11" s="77"/>
      <c r="T11" s="65"/>
    </row>
    <row r="12" spans="1:22" s="11" customFormat="1" ht="44.25" customHeight="1" x14ac:dyDescent="0.25">
      <c r="A12" s="65"/>
      <c r="B12" s="65"/>
      <c r="C12" s="68"/>
      <c r="D12" s="82"/>
      <c r="E12" s="54"/>
      <c r="F12" s="53"/>
      <c r="G12" s="70"/>
      <c r="H12" s="53"/>
      <c r="I12" s="80"/>
      <c r="J12" s="53"/>
      <c r="K12" s="53"/>
      <c r="L12" s="81"/>
      <c r="M12" s="80"/>
      <c r="N12" s="53"/>
      <c r="O12" s="53"/>
      <c r="P12" s="53"/>
      <c r="Q12" s="53"/>
      <c r="R12" s="59"/>
      <c r="S12" s="76"/>
      <c r="T12" s="65"/>
    </row>
    <row r="13" spans="1:22" s="11" customFormat="1" ht="55.5" customHeight="1" x14ac:dyDescent="0.25">
      <c r="A13" s="65"/>
      <c r="B13" s="65"/>
      <c r="C13" s="68"/>
      <c r="D13" s="82"/>
      <c r="E13" s="54"/>
      <c r="F13" s="53"/>
      <c r="G13" s="70"/>
      <c r="H13" s="53"/>
      <c r="I13" s="80"/>
      <c r="J13" s="53"/>
      <c r="K13" s="53"/>
      <c r="L13" s="81"/>
      <c r="M13" s="80"/>
      <c r="N13" s="53"/>
      <c r="O13" s="53"/>
      <c r="P13" s="53"/>
      <c r="Q13" s="53"/>
      <c r="R13" s="78" t="s">
        <v>18</v>
      </c>
      <c r="S13" s="75" t="s">
        <v>17</v>
      </c>
      <c r="T13" s="65"/>
    </row>
    <row r="14" spans="1:22" s="11" customFormat="1" ht="48.75" customHeight="1" x14ac:dyDescent="0.25">
      <c r="A14" s="66"/>
      <c r="B14" s="66"/>
      <c r="C14" s="66"/>
      <c r="D14" s="82"/>
      <c r="E14" s="54"/>
      <c r="F14" s="53"/>
      <c r="G14" s="70"/>
      <c r="H14" s="53"/>
      <c r="I14" s="80"/>
      <c r="J14" s="53"/>
      <c r="K14" s="53"/>
      <c r="L14" s="81"/>
      <c r="M14" s="80"/>
      <c r="N14" s="53"/>
      <c r="O14" s="53"/>
      <c r="P14" s="53"/>
      <c r="Q14" s="53"/>
      <c r="R14" s="78"/>
      <c r="S14" s="76"/>
      <c r="T14" s="73"/>
    </row>
    <row r="15" spans="1:22" s="12" customFormat="1" ht="23.25" customHeight="1" x14ac:dyDescent="0.25">
      <c r="A15" s="45">
        <v>1</v>
      </c>
      <c r="B15" s="45">
        <v>2</v>
      </c>
      <c r="C15" s="46"/>
      <c r="D15" s="46">
        <v>3</v>
      </c>
      <c r="E15" s="45">
        <v>4</v>
      </c>
      <c r="F15" s="45">
        <v>5</v>
      </c>
      <c r="G15" s="48">
        <v>6</v>
      </c>
      <c r="H15" s="45">
        <v>7</v>
      </c>
      <c r="I15" s="45">
        <v>8</v>
      </c>
      <c r="J15" s="45">
        <v>9</v>
      </c>
      <c r="K15" s="45">
        <v>10</v>
      </c>
      <c r="L15" s="45">
        <v>11</v>
      </c>
      <c r="M15" s="45">
        <v>12</v>
      </c>
      <c r="N15" s="45">
        <v>13</v>
      </c>
      <c r="O15" s="45">
        <v>14</v>
      </c>
      <c r="P15" s="48">
        <v>15</v>
      </c>
      <c r="Q15" s="45">
        <v>16</v>
      </c>
      <c r="R15" s="45">
        <v>17</v>
      </c>
      <c r="S15" s="45">
        <v>18</v>
      </c>
      <c r="T15" s="45">
        <v>19</v>
      </c>
      <c r="V15" s="10"/>
    </row>
    <row r="16" spans="1:22" s="3" customFormat="1" x14ac:dyDescent="0.35">
      <c r="A16" s="13"/>
      <c r="B16" s="14" t="s">
        <v>19</v>
      </c>
      <c r="C16" s="15"/>
      <c r="D16" s="15"/>
      <c r="E16" s="13">
        <v>1166</v>
      </c>
      <c r="F16" s="13">
        <v>525</v>
      </c>
      <c r="G16" s="13">
        <v>196</v>
      </c>
      <c r="H16" s="13">
        <v>1172</v>
      </c>
      <c r="I16" s="13">
        <v>1177</v>
      </c>
      <c r="J16" s="13">
        <v>1178</v>
      </c>
      <c r="K16" s="13">
        <v>1179</v>
      </c>
      <c r="L16" s="13">
        <v>1180</v>
      </c>
      <c r="M16" s="13">
        <v>1181</v>
      </c>
      <c r="N16" s="13">
        <v>1183</v>
      </c>
      <c r="O16" s="13">
        <v>1211</v>
      </c>
      <c r="P16" s="13"/>
      <c r="Q16" s="13">
        <v>1210</v>
      </c>
      <c r="R16" s="13">
        <v>281</v>
      </c>
      <c r="S16" s="13">
        <v>531</v>
      </c>
      <c r="T16" s="13">
        <v>1188</v>
      </c>
    </row>
    <row r="17" spans="1:22" ht="40.5" x14ac:dyDescent="0.35">
      <c r="A17" s="16">
        <v>1</v>
      </c>
      <c r="B17" s="17" t="s">
        <v>20</v>
      </c>
      <c r="C17" s="18" t="s">
        <v>21</v>
      </c>
      <c r="D17" s="19"/>
      <c r="E17" s="19"/>
      <c r="F17" s="49"/>
      <c r="G17" s="19"/>
      <c r="H17" s="19"/>
      <c r="I17" s="22">
        <f>J17+K17</f>
        <v>0</v>
      </c>
      <c r="J17" s="19"/>
      <c r="K17" s="19"/>
      <c r="L17" s="19"/>
      <c r="M17" s="22">
        <v>-218</v>
      </c>
      <c r="N17" s="19">
        <v>-256</v>
      </c>
      <c r="O17" s="19">
        <v>-2947</v>
      </c>
      <c r="P17" s="19"/>
      <c r="Q17" s="19">
        <v>-4</v>
      </c>
      <c r="R17" s="20"/>
      <c r="S17" s="20"/>
      <c r="T17" s="19"/>
      <c r="V17" s="23"/>
    </row>
    <row r="18" spans="1:22" ht="40.5" x14ac:dyDescent="0.35">
      <c r="A18" s="16">
        <v>2</v>
      </c>
      <c r="B18" s="17" t="s">
        <v>22</v>
      </c>
      <c r="C18" s="18" t="s">
        <v>23</v>
      </c>
      <c r="D18" s="19"/>
      <c r="E18" s="19"/>
      <c r="F18" s="49"/>
      <c r="G18" s="19"/>
      <c r="H18" s="19">
        <v>-29</v>
      </c>
      <c r="I18" s="22">
        <f t="shared" ref="I18:I58" si="0">J18+K18</f>
        <v>-12</v>
      </c>
      <c r="J18" s="19">
        <v>-12</v>
      </c>
      <c r="K18" s="19"/>
      <c r="L18" s="19"/>
      <c r="M18" s="22"/>
      <c r="N18" s="19"/>
      <c r="O18" s="19"/>
      <c r="P18" s="19"/>
      <c r="Q18" s="19"/>
      <c r="R18" s="20"/>
      <c r="S18" s="20"/>
      <c r="T18" s="19"/>
      <c r="V18" s="23"/>
    </row>
    <row r="19" spans="1:22" ht="28.5" customHeight="1" x14ac:dyDescent="0.35">
      <c r="A19" s="16">
        <v>3</v>
      </c>
      <c r="B19" s="17" t="s">
        <v>24</v>
      </c>
      <c r="C19" s="18" t="s">
        <v>25</v>
      </c>
      <c r="D19" s="19"/>
      <c r="E19" s="19">
        <v>-2</v>
      </c>
      <c r="F19" s="19"/>
      <c r="G19" s="19"/>
      <c r="H19" s="19"/>
      <c r="I19" s="22">
        <f t="shared" si="0"/>
        <v>0</v>
      </c>
      <c r="J19" s="19"/>
      <c r="K19" s="19"/>
      <c r="L19" s="19"/>
      <c r="M19" s="22"/>
      <c r="N19" s="19"/>
      <c r="O19" s="19"/>
      <c r="P19" s="19"/>
      <c r="Q19" s="19"/>
      <c r="R19" s="20"/>
      <c r="S19" s="20"/>
      <c r="T19" s="19"/>
      <c r="V19" s="23"/>
    </row>
    <row r="20" spans="1:22" x14ac:dyDescent="0.35">
      <c r="A20" s="16">
        <v>4</v>
      </c>
      <c r="B20" s="17" t="s">
        <v>26</v>
      </c>
      <c r="C20" s="18" t="s">
        <v>27</v>
      </c>
      <c r="D20" s="19"/>
      <c r="E20" s="19">
        <v>0</v>
      </c>
      <c r="F20" s="19"/>
      <c r="G20" s="19"/>
      <c r="H20" s="19">
        <v>-13</v>
      </c>
      <c r="I20" s="22">
        <f t="shared" si="0"/>
        <v>0</v>
      </c>
      <c r="J20" s="19"/>
      <c r="K20" s="19"/>
      <c r="L20" s="19"/>
      <c r="M20" s="22"/>
      <c r="N20" s="19"/>
      <c r="O20" s="19"/>
      <c r="P20" s="19"/>
      <c r="Q20" s="19"/>
      <c r="R20" s="20">
        <v>-253</v>
      </c>
      <c r="S20" s="20">
        <v>0</v>
      </c>
      <c r="T20" s="19"/>
      <c r="V20" s="23"/>
    </row>
    <row r="21" spans="1:22" ht="24.75" customHeight="1" x14ac:dyDescent="0.35">
      <c r="A21" s="16">
        <v>5</v>
      </c>
      <c r="B21" s="17" t="s">
        <v>28</v>
      </c>
      <c r="C21" s="18" t="s">
        <v>29</v>
      </c>
      <c r="D21" s="19"/>
      <c r="E21" s="19">
        <v>0</v>
      </c>
      <c r="F21" s="49"/>
      <c r="G21" s="19"/>
      <c r="H21" s="19">
        <v>0</v>
      </c>
      <c r="I21" s="22">
        <f t="shared" si="0"/>
        <v>0</v>
      </c>
      <c r="J21" s="19"/>
      <c r="K21" s="19"/>
      <c r="L21" s="19"/>
      <c r="M21" s="22"/>
      <c r="N21" s="19"/>
      <c r="O21" s="19"/>
      <c r="P21" s="19"/>
      <c r="Q21" s="19"/>
      <c r="R21" s="20"/>
      <c r="S21" s="20"/>
      <c r="T21" s="19"/>
      <c r="V21" s="23"/>
    </row>
    <row r="22" spans="1:22" x14ac:dyDescent="0.35">
      <c r="A22" s="24"/>
      <c r="B22" s="25" t="s">
        <v>30</v>
      </c>
      <c r="C22" s="26"/>
      <c r="D22" s="27">
        <f>SUM(D17:D21)</f>
        <v>0</v>
      </c>
      <c r="E22" s="27">
        <f>SUM(E17:E21)</f>
        <v>-2</v>
      </c>
      <c r="F22" s="27">
        <f>SUM(F17:F21)</f>
        <v>0</v>
      </c>
      <c r="G22" s="27">
        <f t="shared" ref="G22" si="1">SUM(G17:G21)</f>
        <v>0</v>
      </c>
      <c r="H22" s="27">
        <f t="shared" ref="H22:T22" si="2">SUM(H17:H21)</f>
        <v>-42</v>
      </c>
      <c r="I22" s="27">
        <f t="shared" si="2"/>
        <v>-12</v>
      </c>
      <c r="J22" s="27">
        <f t="shared" si="2"/>
        <v>-12</v>
      </c>
      <c r="K22" s="27">
        <f t="shared" si="2"/>
        <v>0</v>
      </c>
      <c r="L22" s="27">
        <f t="shared" si="2"/>
        <v>0</v>
      </c>
      <c r="M22" s="27">
        <f t="shared" si="2"/>
        <v>-218</v>
      </c>
      <c r="N22" s="27">
        <f t="shared" si="2"/>
        <v>-256</v>
      </c>
      <c r="O22" s="27">
        <f t="shared" si="2"/>
        <v>-2947</v>
      </c>
      <c r="P22" s="27">
        <f t="shared" si="2"/>
        <v>0</v>
      </c>
      <c r="Q22" s="27">
        <f t="shared" si="2"/>
        <v>-4</v>
      </c>
      <c r="R22" s="27">
        <f t="shared" si="2"/>
        <v>-253</v>
      </c>
      <c r="S22" s="27">
        <f t="shared" si="2"/>
        <v>0</v>
      </c>
      <c r="T22" s="27">
        <f t="shared" si="2"/>
        <v>0</v>
      </c>
      <c r="V22" s="23"/>
    </row>
    <row r="23" spans="1:22" x14ac:dyDescent="0.35">
      <c r="A23" s="16">
        <v>6</v>
      </c>
      <c r="B23" s="17" t="s">
        <v>31</v>
      </c>
      <c r="C23" s="18" t="s">
        <v>32</v>
      </c>
      <c r="D23" s="19"/>
      <c r="E23" s="19"/>
      <c r="F23" s="49"/>
      <c r="G23" s="19"/>
      <c r="H23" s="19">
        <v>-84</v>
      </c>
      <c r="I23" s="22">
        <f t="shared" si="0"/>
        <v>0</v>
      </c>
      <c r="J23" s="19"/>
      <c r="K23" s="19"/>
      <c r="L23" s="19"/>
      <c r="M23" s="22"/>
      <c r="N23" s="28"/>
      <c r="O23" s="19"/>
      <c r="P23" s="19"/>
      <c r="Q23" s="19"/>
      <c r="R23" s="20"/>
      <c r="S23" s="20"/>
      <c r="T23" s="19"/>
      <c r="V23" s="23"/>
    </row>
    <row r="24" spans="1:22" ht="28.5" customHeight="1" x14ac:dyDescent="0.35">
      <c r="A24" s="16">
        <v>7</v>
      </c>
      <c r="B24" s="17" t="s">
        <v>33</v>
      </c>
      <c r="C24" s="18" t="s">
        <v>34</v>
      </c>
      <c r="D24" s="19"/>
      <c r="E24" s="19"/>
      <c r="F24" s="49"/>
      <c r="G24" s="19"/>
      <c r="H24" s="28"/>
      <c r="I24" s="22">
        <f t="shared" si="0"/>
        <v>0</v>
      </c>
      <c r="J24" s="19"/>
      <c r="K24" s="19"/>
      <c r="L24" s="19"/>
      <c r="M24" s="22"/>
      <c r="N24" s="19"/>
      <c r="O24" s="19"/>
      <c r="P24" s="19"/>
      <c r="Q24" s="19"/>
      <c r="R24" s="20"/>
      <c r="S24" s="20"/>
      <c r="T24" s="19"/>
      <c r="V24" s="23"/>
    </row>
    <row r="25" spans="1:22" x14ac:dyDescent="0.35">
      <c r="A25" s="16">
        <v>8</v>
      </c>
      <c r="B25" s="17" t="s">
        <v>35</v>
      </c>
      <c r="C25" s="18" t="s">
        <v>36</v>
      </c>
      <c r="D25" s="19"/>
      <c r="E25" s="19"/>
      <c r="F25" s="21">
        <v>-476</v>
      </c>
      <c r="G25" s="19"/>
      <c r="H25" s="28"/>
      <c r="I25" s="22">
        <f t="shared" si="0"/>
        <v>0</v>
      </c>
      <c r="J25" s="19"/>
      <c r="K25" s="19"/>
      <c r="L25" s="19"/>
      <c r="M25" s="22"/>
      <c r="N25" s="19"/>
      <c r="O25" s="19">
        <v>-11396</v>
      </c>
      <c r="P25" s="19"/>
      <c r="Q25" s="19"/>
      <c r="R25" s="20"/>
      <c r="S25" s="20"/>
      <c r="T25" s="19"/>
      <c r="V25" s="23"/>
    </row>
    <row r="26" spans="1:22" x14ac:dyDescent="0.35">
      <c r="A26" s="16">
        <v>9</v>
      </c>
      <c r="B26" s="17" t="s">
        <v>37</v>
      </c>
      <c r="C26" s="18" t="s">
        <v>38</v>
      </c>
      <c r="D26" s="19"/>
      <c r="E26" s="19"/>
      <c r="F26" s="19"/>
      <c r="G26" s="19"/>
      <c r="H26" s="28">
        <v>-572</v>
      </c>
      <c r="I26" s="22">
        <f t="shared" si="0"/>
        <v>0</v>
      </c>
      <c r="J26" s="19"/>
      <c r="K26" s="19"/>
      <c r="L26" s="19"/>
      <c r="M26" s="22"/>
      <c r="N26" s="19"/>
      <c r="O26" s="19"/>
      <c r="P26" s="19"/>
      <c r="Q26" s="19"/>
      <c r="R26" s="20"/>
      <c r="S26" s="20"/>
      <c r="T26" s="19"/>
      <c r="V26" s="23"/>
    </row>
    <row r="27" spans="1:22" x14ac:dyDescent="0.35">
      <c r="A27" s="16">
        <v>10</v>
      </c>
      <c r="B27" s="17" t="s">
        <v>39</v>
      </c>
      <c r="C27" s="18" t="s">
        <v>40</v>
      </c>
      <c r="D27" s="19"/>
      <c r="E27" s="19"/>
      <c r="F27" s="19"/>
      <c r="G27" s="19"/>
      <c r="H27" s="19">
        <v>0</v>
      </c>
      <c r="I27" s="22">
        <f t="shared" si="0"/>
        <v>0</v>
      </c>
      <c r="J27" s="19"/>
      <c r="K27" s="19"/>
      <c r="L27" s="19"/>
      <c r="M27" s="22"/>
      <c r="N27" s="19"/>
      <c r="O27" s="19"/>
      <c r="P27" s="19"/>
      <c r="Q27" s="19"/>
      <c r="R27" s="20"/>
      <c r="S27" s="20"/>
      <c r="T27" s="19"/>
      <c r="V27" s="23"/>
    </row>
    <row r="28" spans="1:22" x14ac:dyDescent="0.35">
      <c r="A28" s="16">
        <v>11</v>
      </c>
      <c r="B28" s="17" t="s">
        <v>41</v>
      </c>
      <c r="C28" s="18" t="s">
        <v>42</v>
      </c>
      <c r="D28" s="19"/>
      <c r="E28" s="19"/>
      <c r="F28" s="49"/>
      <c r="G28" s="19"/>
      <c r="H28" s="19">
        <v>0</v>
      </c>
      <c r="I28" s="22">
        <f t="shared" si="0"/>
        <v>0</v>
      </c>
      <c r="J28" s="19"/>
      <c r="K28" s="19"/>
      <c r="L28" s="19"/>
      <c r="M28" s="22"/>
      <c r="N28" s="19"/>
      <c r="O28" s="19"/>
      <c r="P28" s="19"/>
      <c r="Q28" s="19"/>
      <c r="R28" s="20"/>
      <c r="S28" s="20"/>
      <c r="T28" s="19"/>
      <c r="V28" s="23"/>
    </row>
    <row r="29" spans="1:22" x14ac:dyDescent="0.35">
      <c r="A29" s="24"/>
      <c r="B29" s="25" t="s">
        <v>43</v>
      </c>
      <c r="C29" s="29"/>
      <c r="D29" s="27">
        <f>SUM(D23:D28)</f>
        <v>0</v>
      </c>
      <c r="E29" s="27">
        <f>SUM(E23:E28)</f>
        <v>0</v>
      </c>
      <c r="F29" s="27">
        <f t="shared" ref="F29:S29" si="3">SUM(F23:F28)</f>
        <v>-476</v>
      </c>
      <c r="G29" s="27">
        <f t="shared" ref="G29" si="4">SUM(G23:G28)</f>
        <v>0</v>
      </c>
      <c r="H29" s="27">
        <f t="shared" si="3"/>
        <v>-656</v>
      </c>
      <c r="I29" s="27">
        <f t="shared" si="3"/>
        <v>0</v>
      </c>
      <c r="J29" s="27">
        <f t="shared" si="3"/>
        <v>0</v>
      </c>
      <c r="K29" s="27">
        <f t="shared" si="3"/>
        <v>0</v>
      </c>
      <c r="L29" s="27">
        <f t="shared" si="3"/>
        <v>0</v>
      </c>
      <c r="M29" s="27">
        <f t="shared" si="3"/>
        <v>0</v>
      </c>
      <c r="N29" s="27">
        <f t="shared" si="3"/>
        <v>0</v>
      </c>
      <c r="O29" s="27">
        <f t="shared" si="3"/>
        <v>-11396</v>
      </c>
      <c r="P29" s="27">
        <f t="shared" si="3"/>
        <v>0</v>
      </c>
      <c r="Q29" s="27">
        <f t="shared" si="3"/>
        <v>0</v>
      </c>
      <c r="R29" s="27">
        <f t="shared" si="3"/>
        <v>0</v>
      </c>
      <c r="S29" s="27">
        <f t="shared" si="3"/>
        <v>0</v>
      </c>
      <c r="T29" s="27">
        <f>SUM(T23:T28)</f>
        <v>0</v>
      </c>
      <c r="V29" s="23"/>
    </row>
    <row r="30" spans="1:22" ht="25.5" customHeight="1" x14ac:dyDescent="0.35">
      <c r="A30" s="16">
        <v>12</v>
      </c>
      <c r="B30" s="17" t="s">
        <v>44</v>
      </c>
      <c r="C30" s="18" t="s">
        <v>45</v>
      </c>
      <c r="D30" s="19"/>
      <c r="E30" s="19"/>
      <c r="F30" s="19"/>
      <c r="G30" s="19"/>
      <c r="H30" s="19">
        <v>0</v>
      </c>
      <c r="I30" s="22">
        <f t="shared" si="0"/>
        <v>0</v>
      </c>
      <c r="J30" s="19"/>
      <c r="K30" s="19"/>
      <c r="L30" s="19"/>
      <c r="M30" s="22"/>
      <c r="N30" s="19"/>
      <c r="O30" s="19"/>
      <c r="P30" s="19"/>
      <c r="Q30" s="19"/>
      <c r="R30" s="20"/>
      <c r="S30" s="20"/>
      <c r="T30" s="19"/>
      <c r="V30" s="23"/>
    </row>
    <row r="31" spans="1:22" x14ac:dyDescent="0.35">
      <c r="A31" s="16">
        <v>13</v>
      </c>
      <c r="B31" s="17" t="s">
        <v>46</v>
      </c>
      <c r="C31" s="18" t="s">
        <v>47</v>
      </c>
      <c r="D31" s="19"/>
      <c r="E31" s="19">
        <v>-43</v>
      </c>
      <c r="F31" s="49"/>
      <c r="G31" s="19"/>
      <c r="H31" s="19">
        <v>0</v>
      </c>
      <c r="I31" s="22">
        <f t="shared" si="0"/>
        <v>0</v>
      </c>
      <c r="J31" s="19"/>
      <c r="K31" s="19"/>
      <c r="L31" s="19"/>
      <c r="M31" s="22"/>
      <c r="N31" s="19"/>
      <c r="O31" s="19">
        <v>-532</v>
      </c>
      <c r="P31" s="19"/>
      <c r="Q31" s="19"/>
      <c r="R31" s="20"/>
      <c r="S31" s="20"/>
      <c r="T31" s="19"/>
      <c r="V31" s="23"/>
    </row>
    <row r="32" spans="1:22" x14ac:dyDescent="0.35">
      <c r="A32" s="16">
        <v>14</v>
      </c>
      <c r="B32" s="17" t="s">
        <v>48</v>
      </c>
      <c r="C32" s="18" t="s">
        <v>49</v>
      </c>
      <c r="D32" s="19"/>
      <c r="E32" s="19">
        <v>-48</v>
      </c>
      <c r="F32" s="49"/>
      <c r="G32" s="19"/>
      <c r="H32" s="19"/>
      <c r="I32" s="22">
        <f t="shared" si="0"/>
        <v>0</v>
      </c>
      <c r="J32" s="19"/>
      <c r="K32" s="19"/>
      <c r="L32" s="19"/>
      <c r="M32" s="22"/>
      <c r="N32" s="28"/>
      <c r="O32" s="19"/>
      <c r="P32" s="19"/>
      <c r="Q32" s="19"/>
      <c r="R32" s="20"/>
      <c r="S32" s="20"/>
      <c r="T32" s="19"/>
      <c r="V32" s="23"/>
    </row>
    <row r="33" spans="1:22" ht="22.5" customHeight="1" x14ac:dyDescent="0.35">
      <c r="A33" s="24"/>
      <c r="B33" s="25" t="s">
        <v>50</v>
      </c>
      <c r="C33" s="30"/>
      <c r="D33" s="27">
        <f>SUM(D30:D32)</f>
        <v>0</v>
      </c>
      <c r="E33" s="27">
        <f>SUM(E30:E32)</f>
        <v>-91</v>
      </c>
      <c r="F33" s="27">
        <f t="shared" ref="F33:T33" si="5">SUM(F30:F32)</f>
        <v>0</v>
      </c>
      <c r="G33" s="27">
        <f t="shared" ref="G33" si="6">SUM(G30:G32)</f>
        <v>0</v>
      </c>
      <c r="H33" s="27">
        <f t="shared" si="5"/>
        <v>0</v>
      </c>
      <c r="I33" s="27">
        <f t="shared" si="5"/>
        <v>0</v>
      </c>
      <c r="J33" s="27">
        <f t="shared" si="5"/>
        <v>0</v>
      </c>
      <c r="K33" s="27">
        <f t="shared" si="5"/>
        <v>0</v>
      </c>
      <c r="L33" s="27">
        <f t="shared" si="5"/>
        <v>0</v>
      </c>
      <c r="M33" s="27">
        <f t="shared" si="5"/>
        <v>0</v>
      </c>
      <c r="N33" s="27">
        <f t="shared" si="5"/>
        <v>0</v>
      </c>
      <c r="O33" s="27">
        <f t="shared" si="5"/>
        <v>-532</v>
      </c>
      <c r="P33" s="27">
        <f t="shared" si="5"/>
        <v>0</v>
      </c>
      <c r="Q33" s="27">
        <f t="shared" si="5"/>
        <v>0</v>
      </c>
      <c r="R33" s="27">
        <f t="shared" si="5"/>
        <v>0</v>
      </c>
      <c r="S33" s="27">
        <f t="shared" si="5"/>
        <v>0</v>
      </c>
      <c r="T33" s="27">
        <f t="shared" si="5"/>
        <v>0</v>
      </c>
      <c r="V33" s="23"/>
    </row>
    <row r="34" spans="1:22" x14ac:dyDescent="0.35">
      <c r="A34" s="16">
        <v>15</v>
      </c>
      <c r="B34" s="17" t="s">
        <v>51</v>
      </c>
      <c r="C34" s="18" t="s">
        <v>52</v>
      </c>
      <c r="D34" s="19"/>
      <c r="E34" s="19"/>
      <c r="F34" s="49"/>
      <c r="G34" s="19"/>
      <c r="H34" s="19">
        <v>0</v>
      </c>
      <c r="I34" s="22">
        <f t="shared" si="0"/>
        <v>0</v>
      </c>
      <c r="J34" s="19"/>
      <c r="K34" s="19"/>
      <c r="L34" s="19"/>
      <c r="M34" s="22"/>
      <c r="N34" s="19"/>
      <c r="O34" s="19"/>
      <c r="P34" s="19"/>
      <c r="Q34" s="19"/>
      <c r="R34" s="20"/>
      <c r="S34" s="20"/>
      <c r="T34" s="19"/>
      <c r="V34" s="23"/>
    </row>
    <row r="35" spans="1:22" x14ac:dyDescent="0.35">
      <c r="A35" s="16">
        <v>16</v>
      </c>
      <c r="B35" s="17" t="s">
        <v>53</v>
      </c>
      <c r="C35" s="18" t="s">
        <v>54</v>
      </c>
      <c r="D35" s="19"/>
      <c r="E35" s="19"/>
      <c r="F35" s="49"/>
      <c r="G35" s="19"/>
      <c r="H35" s="19">
        <v>0</v>
      </c>
      <c r="I35" s="22">
        <f t="shared" si="0"/>
        <v>0</v>
      </c>
      <c r="J35" s="19"/>
      <c r="K35" s="19"/>
      <c r="L35" s="19"/>
      <c r="M35" s="22"/>
      <c r="N35" s="19"/>
      <c r="O35" s="19"/>
      <c r="P35" s="19"/>
      <c r="Q35" s="19"/>
      <c r="R35" s="20"/>
      <c r="S35" s="20"/>
      <c r="T35" s="19"/>
      <c r="V35" s="23"/>
    </row>
    <row r="36" spans="1:22" x14ac:dyDescent="0.35">
      <c r="A36" s="16">
        <v>17</v>
      </c>
      <c r="B36" s="17" t="s">
        <v>55</v>
      </c>
      <c r="C36" s="18" t="s">
        <v>56</v>
      </c>
      <c r="D36" s="19"/>
      <c r="E36" s="19"/>
      <c r="F36" s="49"/>
      <c r="G36" s="19"/>
      <c r="H36" s="19">
        <v>0</v>
      </c>
      <c r="I36" s="22">
        <f t="shared" si="0"/>
        <v>0</v>
      </c>
      <c r="J36" s="19"/>
      <c r="K36" s="19"/>
      <c r="L36" s="19"/>
      <c r="M36" s="22"/>
      <c r="N36" s="19"/>
      <c r="O36" s="19"/>
      <c r="P36" s="19"/>
      <c r="Q36" s="19"/>
      <c r="R36" s="20"/>
      <c r="S36" s="20"/>
      <c r="T36" s="19"/>
      <c r="V36" s="23"/>
    </row>
    <row r="37" spans="1:22" x14ac:dyDescent="0.35">
      <c r="A37" s="16">
        <v>18</v>
      </c>
      <c r="B37" s="17" t="s">
        <v>57</v>
      </c>
      <c r="C37" s="18" t="s">
        <v>58</v>
      </c>
      <c r="D37" s="19"/>
      <c r="E37" s="19"/>
      <c r="F37" s="49"/>
      <c r="G37" s="19"/>
      <c r="H37" s="19">
        <v>0</v>
      </c>
      <c r="I37" s="22">
        <f t="shared" si="0"/>
        <v>0</v>
      </c>
      <c r="J37" s="19"/>
      <c r="K37" s="19"/>
      <c r="L37" s="19"/>
      <c r="M37" s="22"/>
      <c r="N37" s="19"/>
      <c r="O37" s="19"/>
      <c r="P37" s="19"/>
      <c r="Q37" s="19"/>
      <c r="R37" s="20"/>
      <c r="S37" s="20"/>
      <c r="T37" s="19"/>
      <c r="V37" s="23"/>
    </row>
    <row r="38" spans="1:22" s="31" customFormat="1" x14ac:dyDescent="0.35">
      <c r="A38" s="16">
        <v>19</v>
      </c>
      <c r="B38" s="17" t="s">
        <v>59</v>
      </c>
      <c r="C38" s="18" t="s">
        <v>60</v>
      </c>
      <c r="D38" s="19"/>
      <c r="E38" s="19"/>
      <c r="F38" s="49"/>
      <c r="G38" s="19"/>
      <c r="H38" s="19">
        <v>0</v>
      </c>
      <c r="I38" s="22">
        <f t="shared" si="0"/>
        <v>0</v>
      </c>
      <c r="J38" s="19"/>
      <c r="K38" s="19"/>
      <c r="L38" s="19"/>
      <c r="M38" s="22"/>
      <c r="N38" s="19"/>
      <c r="O38" s="19"/>
      <c r="P38" s="19"/>
      <c r="Q38" s="19"/>
      <c r="R38" s="20"/>
      <c r="S38" s="20"/>
      <c r="T38" s="19"/>
      <c r="V38" s="23"/>
    </row>
    <row r="39" spans="1:22" s="31" customFormat="1" x14ac:dyDescent="0.35">
      <c r="A39" s="16">
        <v>20</v>
      </c>
      <c r="B39" s="17" t="s">
        <v>61</v>
      </c>
      <c r="C39" s="18" t="s">
        <v>62</v>
      </c>
      <c r="D39" s="19"/>
      <c r="E39" s="19">
        <v>-25</v>
      </c>
      <c r="F39" s="49"/>
      <c r="G39" s="19"/>
      <c r="H39" s="19">
        <v>0</v>
      </c>
      <c r="I39" s="22">
        <f t="shared" si="0"/>
        <v>0</v>
      </c>
      <c r="J39" s="19"/>
      <c r="K39" s="19"/>
      <c r="L39" s="19"/>
      <c r="M39" s="22"/>
      <c r="N39" s="19"/>
      <c r="O39" s="19"/>
      <c r="P39" s="19"/>
      <c r="Q39" s="19"/>
      <c r="R39" s="20"/>
      <c r="S39" s="20"/>
      <c r="T39" s="19"/>
      <c r="V39" s="23"/>
    </row>
    <row r="40" spans="1:22" x14ac:dyDescent="0.35">
      <c r="A40" s="16">
        <v>21</v>
      </c>
      <c r="B40" s="17" t="s">
        <v>63</v>
      </c>
      <c r="C40" s="18" t="s">
        <v>64</v>
      </c>
      <c r="D40" s="19"/>
      <c r="E40" s="19"/>
      <c r="F40" s="49"/>
      <c r="G40" s="19"/>
      <c r="H40" s="19">
        <v>-108</v>
      </c>
      <c r="I40" s="22">
        <f t="shared" si="0"/>
        <v>0</v>
      </c>
      <c r="J40" s="19"/>
      <c r="K40" s="19"/>
      <c r="L40" s="19"/>
      <c r="M40" s="22"/>
      <c r="N40" s="19"/>
      <c r="O40" s="19"/>
      <c r="P40" s="19"/>
      <c r="Q40" s="19"/>
      <c r="R40" s="20"/>
      <c r="S40" s="20"/>
      <c r="T40" s="19"/>
      <c r="V40" s="23"/>
    </row>
    <row r="41" spans="1:22" x14ac:dyDescent="0.35">
      <c r="A41" s="16">
        <v>22</v>
      </c>
      <c r="B41" s="17" t="s">
        <v>65</v>
      </c>
      <c r="C41" s="18" t="s">
        <v>66</v>
      </c>
      <c r="D41" s="19"/>
      <c r="E41" s="19"/>
      <c r="F41" s="49"/>
      <c r="G41" s="19"/>
      <c r="H41" s="19">
        <v>0</v>
      </c>
      <c r="I41" s="22">
        <f t="shared" si="0"/>
        <v>0</v>
      </c>
      <c r="J41" s="19"/>
      <c r="K41" s="19"/>
      <c r="L41" s="19"/>
      <c r="M41" s="22"/>
      <c r="N41" s="19"/>
      <c r="O41" s="19"/>
      <c r="P41" s="19"/>
      <c r="Q41" s="19"/>
      <c r="R41" s="20"/>
      <c r="S41" s="20"/>
      <c r="T41" s="19"/>
      <c r="V41" s="23"/>
    </row>
    <row r="42" spans="1:22" x14ac:dyDescent="0.35">
      <c r="A42" s="16">
        <v>23</v>
      </c>
      <c r="B42" s="17" t="s">
        <v>67</v>
      </c>
      <c r="C42" s="18" t="s">
        <v>68</v>
      </c>
      <c r="D42" s="19"/>
      <c r="E42" s="19"/>
      <c r="F42" s="49"/>
      <c r="G42" s="19"/>
      <c r="H42" s="19">
        <v>0</v>
      </c>
      <c r="I42" s="22">
        <f t="shared" si="0"/>
        <v>0</v>
      </c>
      <c r="J42" s="19"/>
      <c r="K42" s="19"/>
      <c r="L42" s="19"/>
      <c r="M42" s="22"/>
      <c r="N42" s="19"/>
      <c r="O42" s="19"/>
      <c r="P42" s="19"/>
      <c r="Q42" s="19"/>
      <c r="R42" s="20"/>
      <c r="S42" s="20"/>
      <c r="T42" s="19"/>
      <c r="V42" s="23"/>
    </row>
    <row r="43" spans="1:22" x14ac:dyDescent="0.35">
      <c r="A43" s="16">
        <v>24</v>
      </c>
      <c r="B43" s="17" t="s">
        <v>69</v>
      </c>
      <c r="C43" s="18" t="s">
        <v>70</v>
      </c>
      <c r="D43" s="19"/>
      <c r="E43" s="19"/>
      <c r="F43" s="49"/>
      <c r="G43" s="19"/>
      <c r="H43" s="19">
        <v>0</v>
      </c>
      <c r="I43" s="22">
        <f t="shared" si="0"/>
        <v>0</v>
      </c>
      <c r="J43" s="19"/>
      <c r="K43" s="19"/>
      <c r="L43" s="19"/>
      <c r="M43" s="22"/>
      <c r="N43" s="19"/>
      <c r="O43" s="19"/>
      <c r="P43" s="19"/>
      <c r="Q43" s="19"/>
      <c r="R43" s="20"/>
      <c r="S43" s="20"/>
      <c r="T43" s="19"/>
      <c r="V43" s="23"/>
    </row>
    <row r="44" spans="1:22" x14ac:dyDescent="0.35">
      <c r="A44" s="16">
        <v>25</v>
      </c>
      <c r="B44" s="17" t="s">
        <v>71</v>
      </c>
      <c r="C44" s="18" t="s">
        <v>72</v>
      </c>
      <c r="D44" s="19"/>
      <c r="E44" s="19"/>
      <c r="F44" s="49"/>
      <c r="G44" s="19"/>
      <c r="H44" s="19">
        <v>0</v>
      </c>
      <c r="I44" s="22">
        <f t="shared" si="0"/>
        <v>0</v>
      </c>
      <c r="J44" s="19"/>
      <c r="K44" s="19"/>
      <c r="L44" s="19"/>
      <c r="M44" s="22"/>
      <c r="N44" s="19"/>
      <c r="O44" s="19"/>
      <c r="P44" s="19"/>
      <c r="Q44" s="19"/>
      <c r="R44" s="20"/>
      <c r="S44" s="20"/>
      <c r="T44" s="19"/>
      <c r="V44" s="23"/>
    </row>
    <row r="45" spans="1:22" x14ac:dyDescent="0.35">
      <c r="A45" s="16">
        <v>26</v>
      </c>
      <c r="B45" s="17" t="s">
        <v>73</v>
      </c>
      <c r="C45" s="18" t="s">
        <v>74</v>
      </c>
      <c r="D45" s="19"/>
      <c r="E45" s="19"/>
      <c r="F45" s="49"/>
      <c r="G45" s="19"/>
      <c r="H45" s="19"/>
      <c r="I45" s="22">
        <f t="shared" si="0"/>
        <v>0</v>
      </c>
      <c r="J45" s="19"/>
      <c r="K45" s="19"/>
      <c r="L45" s="28"/>
      <c r="M45" s="22"/>
      <c r="N45" s="19"/>
      <c r="O45" s="19">
        <v>-2335</v>
      </c>
      <c r="P45" s="19"/>
      <c r="Q45" s="19"/>
      <c r="R45" s="20"/>
      <c r="S45" s="20"/>
      <c r="T45" s="19"/>
      <c r="V45" s="23"/>
    </row>
    <row r="46" spans="1:22" x14ac:dyDescent="0.35">
      <c r="A46" s="16">
        <v>27</v>
      </c>
      <c r="B46" s="17" t="s">
        <v>75</v>
      </c>
      <c r="C46" s="18" t="s">
        <v>76</v>
      </c>
      <c r="D46" s="19"/>
      <c r="E46" s="19"/>
      <c r="F46" s="49"/>
      <c r="G46" s="19"/>
      <c r="H46" s="19">
        <v>0</v>
      </c>
      <c r="I46" s="22">
        <f t="shared" si="0"/>
        <v>0</v>
      </c>
      <c r="J46" s="19"/>
      <c r="K46" s="19"/>
      <c r="L46" s="28"/>
      <c r="M46" s="22"/>
      <c r="N46" s="19"/>
      <c r="O46" s="19"/>
      <c r="P46" s="19"/>
      <c r="Q46" s="19"/>
      <c r="R46" s="20"/>
      <c r="S46" s="20"/>
      <c r="T46" s="19"/>
      <c r="V46" s="23"/>
    </row>
    <row r="47" spans="1:22" x14ac:dyDescent="0.35">
      <c r="A47" s="16">
        <v>28</v>
      </c>
      <c r="B47" s="17" t="s">
        <v>77</v>
      </c>
      <c r="C47" s="18" t="s">
        <v>78</v>
      </c>
      <c r="D47" s="19"/>
      <c r="E47" s="19"/>
      <c r="F47" s="49"/>
      <c r="G47" s="19"/>
      <c r="H47" s="19">
        <v>-221</v>
      </c>
      <c r="I47" s="22">
        <f t="shared" si="0"/>
        <v>0</v>
      </c>
      <c r="J47" s="19"/>
      <c r="K47" s="19"/>
      <c r="L47" s="19"/>
      <c r="M47" s="22"/>
      <c r="N47" s="19"/>
      <c r="O47" s="19"/>
      <c r="P47" s="19"/>
      <c r="Q47" s="19"/>
      <c r="R47" s="20"/>
      <c r="S47" s="20"/>
      <c r="T47" s="19"/>
      <c r="V47" s="23"/>
    </row>
    <row r="48" spans="1:22" x14ac:dyDescent="0.35">
      <c r="A48" s="16">
        <v>29</v>
      </c>
      <c r="B48" s="17" t="s">
        <v>79</v>
      </c>
      <c r="C48" s="18" t="s">
        <v>80</v>
      </c>
      <c r="D48" s="19"/>
      <c r="E48" s="19"/>
      <c r="F48" s="49"/>
      <c r="G48" s="19"/>
      <c r="H48" s="19">
        <v>0</v>
      </c>
      <c r="I48" s="22">
        <f t="shared" si="0"/>
        <v>0</v>
      </c>
      <c r="J48" s="19"/>
      <c r="K48" s="19"/>
      <c r="L48" s="19"/>
      <c r="M48" s="22"/>
      <c r="N48" s="19"/>
      <c r="O48" s="19"/>
      <c r="P48" s="19"/>
      <c r="Q48" s="19"/>
      <c r="R48" s="20"/>
      <c r="S48" s="20"/>
      <c r="T48" s="19"/>
      <c r="V48" s="23"/>
    </row>
    <row r="49" spans="1:22" x14ac:dyDescent="0.35">
      <c r="A49" s="16">
        <v>30</v>
      </c>
      <c r="B49" s="17" t="s">
        <v>81</v>
      </c>
      <c r="C49" s="18" t="s">
        <v>82</v>
      </c>
      <c r="D49" s="19"/>
      <c r="E49" s="19"/>
      <c r="F49" s="49"/>
      <c r="G49" s="19"/>
      <c r="H49" s="19">
        <v>0</v>
      </c>
      <c r="I49" s="22">
        <f t="shared" si="0"/>
        <v>0</v>
      </c>
      <c r="J49" s="19"/>
      <c r="K49" s="19"/>
      <c r="L49" s="19"/>
      <c r="M49" s="22">
        <v>-50</v>
      </c>
      <c r="N49" s="19">
        <v>-53</v>
      </c>
      <c r="O49" s="19"/>
      <c r="P49" s="19"/>
      <c r="Q49" s="19"/>
      <c r="R49" s="20"/>
      <c r="S49" s="20"/>
      <c r="T49" s="19"/>
      <c r="V49" s="23"/>
    </row>
    <row r="50" spans="1:22" x14ac:dyDescent="0.35">
      <c r="A50" s="16">
        <v>31</v>
      </c>
      <c r="B50" s="17" t="s">
        <v>83</v>
      </c>
      <c r="C50" s="18" t="s">
        <v>84</v>
      </c>
      <c r="D50" s="19"/>
      <c r="E50" s="19"/>
      <c r="F50" s="49"/>
      <c r="G50" s="19"/>
      <c r="H50" s="19">
        <v>0</v>
      </c>
      <c r="I50" s="22">
        <f t="shared" si="0"/>
        <v>0</v>
      </c>
      <c r="J50" s="19"/>
      <c r="K50" s="19"/>
      <c r="L50" s="19"/>
      <c r="M50" s="22"/>
      <c r="N50" s="19"/>
      <c r="O50" s="19"/>
      <c r="P50" s="19"/>
      <c r="Q50" s="19"/>
      <c r="R50" s="20"/>
      <c r="S50" s="20"/>
      <c r="T50" s="19"/>
      <c r="V50" s="23"/>
    </row>
    <row r="51" spans="1:22" x14ac:dyDescent="0.35">
      <c r="A51" s="16">
        <v>32</v>
      </c>
      <c r="B51" s="17" t="s">
        <v>85</v>
      </c>
      <c r="C51" s="18" t="s">
        <v>86</v>
      </c>
      <c r="D51" s="19"/>
      <c r="E51" s="19"/>
      <c r="F51" s="49"/>
      <c r="G51" s="19"/>
      <c r="H51" s="19">
        <v>0</v>
      </c>
      <c r="I51" s="22">
        <f t="shared" si="0"/>
        <v>0</v>
      </c>
      <c r="J51" s="19"/>
      <c r="K51" s="19"/>
      <c r="L51" s="19"/>
      <c r="M51" s="22"/>
      <c r="N51" s="19"/>
      <c r="O51" s="19"/>
      <c r="P51" s="19"/>
      <c r="Q51" s="19"/>
      <c r="R51" s="20"/>
      <c r="S51" s="20"/>
      <c r="T51" s="19"/>
      <c r="V51" s="23"/>
    </row>
    <row r="52" spans="1:22" ht="39.75" customHeight="1" x14ac:dyDescent="0.35">
      <c r="A52" s="16">
        <v>33</v>
      </c>
      <c r="B52" s="17" t="s">
        <v>87</v>
      </c>
      <c r="C52" s="18" t="s">
        <v>88</v>
      </c>
      <c r="D52" s="19"/>
      <c r="E52" s="19"/>
      <c r="F52" s="50"/>
      <c r="G52" s="19"/>
      <c r="H52" s="19">
        <v>0</v>
      </c>
      <c r="I52" s="22">
        <f t="shared" si="0"/>
        <v>0</v>
      </c>
      <c r="J52" s="19"/>
      <c r="K52" s="19"/>
      <c r="L52" s="19"/>
      <c r="M52" s="22"/>
      <c r="N52" s="19"/>
      <c r="O52" s="19"/>
      <c r="P52" s="19"/>
      <c r="Q52" s="19"/>
      <c r="R52" s="20"/>
      <c r="S52" s="20"/>
      <c r="T52" s="19"/>
      <c r="V52" s="23"/>
    </row>
    <row r="53" spans="1:22" ht="40.5" x14ac:dyDescent="0.35">
      <c r="A53" s="16">
        <v>34</v>
      </c>
      <c r="B53" s="17" t="s">
        <v>89</v>
      </c>
      <c r="C53" s="18" t="s">
        <v>90</v>
      </c>
      <c r="D53" s="19"/>
      <c r="E53" s="19"/>
      <c r="F53" s="49"/>
      <c r="G53" s="19"/>
      <c r="H53" s="19"/>
      <c r="I53" s="22">
        <f t="shared" si="0"/>
        <v>0</v>
      </c>
      <c r="J53" s="19"/>
      <c r="K53" s="19"/>
      <c r="L53" s="19"/>
      <c r="M53" s="22"/>
      <c r="N53" s="19"/>
      <c r="O53" s="19">
        <v>-10613</v>
      </c>
      <c r="P53" s="19"/>
      <c r="Q53" s="19"/>
      <c r="R53" s="20"/>
      <c r="S53" s="20"/>
      <c r="T53" s="19"/>
      <c r="V53" s="23"/>
    </row>
    <row r="54" spans="1:22" x14ac:dyDescent="0.35">
      <c r="A54" s="16">
        <v>35</v>
      </c>
      <c r="B54" s="17" t="s">
        <v>91</v>
      </c>
      <c r="C54" s="18" t="s">
        <v>92</v>
      </c>
      <c r="D54" s="19"/>
      <c r="E54" s="19"/>
      <c r="F54" s="50"/>
      <c r="G54" s="19"/>
      <c r="H54" s="19">
        <v>-783</v>
      </c>
      <c r="I54" s="22">
        <f t="shared" si="0"/>
        <v>0</v>
      </c>
      <c r="J54" s="19"/>
      <c r="K54" s="19"/>
      <c r="L54" s="19"/>
      <c r="M54" s="22"/>
      <c r="N54" s="19"/>
      <c r="O54" s="19">
        <v>0</v>
      </c>
      <c r="P54" s="19"/>
      <c r="Q54" s="19"/>
      <c r="R54" s="20"/>
      <c r="S54" s="20"/>
      <c r="T54" s="19"/>
      <c r="V54" s="23"/>
    </row>
    <row r="55" spans="1:22" ht="40.5" x14ac:dyDescent="0.35">
      <c r="A55" s="16">
        <v>36</v>
      </c>
      <c r="B55" s="17" t="s">
        <v>93</v>
      </c>
      <c r="C55" s="18" t="s">
        <v>94</v>
      </c>
      <c r="D55" s="19"/>
      <c r="E55" s="19"/>
      <c r="F55" s="50"/>
      <c r="G55" s="19"/>
      <c r="H55" s="19">
        <v>0</v>
      </c>
      <c r="I55" s="22">
        <f t="shared" si="0"/>
        <v>0</v>
      </c>
      <c r="J55" s="19"/>
      <c r="K55" s="19"/>
      <c r="L55" s="19"/>
      <c r="M55" s="22"/>
      <c r="N55" s="19"/>
      <c r="O55" s="19">
        <v>0</v>
      </c>
      <c r="P55" s="19"/>
      <c r="Q55" s="19"/>
      <c r="R55" s="20"/>
      <c r="S55" s="20"/>
      <c r="T55" s="19"/>
      <c r="V55" s="23"/>
    </row>
    <row r="56" spans="1:22" ht="29.25" customHeight="1" x14ac:dyDescent="0.35">
      <c r="A56" s="16">
        <v>37</v>
      </c>
      <c r="B56" s="32" t="s">
        <v>95</v>
      </c>
      <c r="C56" s="18" t="s">
        <v>96</v>
      </c>
      <c r="D56" s="19"/>
      <c r="E56" s="19"/>
      <c r="F56" s="50"/>
      <c r="G56" s="19"/>
      <c r="H56" s="19">
        <v>0</v>
      </c>
      <c r="I56" s="22">
        <f t="shared" si="0"/>
        <v>0</v>
      </c>
      <c r="J56" s="19"/>
      <c r="K56" s="19"/>
      <c r="L56" s="19"/>
      <c r="M56" s="22"/>
      <c r="N56" s="19"/>
      <c r="O56" s="19">
        <v>-350</v>
      </c>
      <c r="P56" s="19"/>
      <c r="Q56" s="19"/>
      <c r="R56" s="20"/>
      <c r="S56" s="20"/>
      <c r="T56" s="19"/>
      <c r="V56" s="23"/>
    </row>
    <row r="57" spans="1:22" x14ac:dyDescent="0.35">
      <c r="A57" s="16">
        <v>38</v>
      </c>
      <c r="B57" s="32" t="s">
        <v>97</v>
      </c>
      <c r="C57" s="18" t="s">
        <v>98</v>
      </c>
      <c r="D57" s="19"/>
      <c r="E57" s="19"/>
      <c r="F57" s="50"/>
      <c r="G57" s="19"/>
      <c r="H57" s="19">
        <v>0</v>
      </c>
      <c r="I57" s="22">
        <f t="shared" si="0"/>
        <v>0</v>
      </c>
      <c r="J57" s="19"/>
      <c r="K57" s="19"/>
      <c r="L57" s="19"/>
      <c r="M57" s="22"/>
      <c r="N57" s="19"/>
      <c r="O57" s="19"/>
      <c r="P57" s="19"/>
      <c r="Q57" s="19"/>
      <c r="R57" s="20"/>
      <c r="S57" s="20"/>
      <c r="T57" s="19"/>
      <c r="V57" s="23"/>
    </row>
    <row r="58" spans="1:22" x14ac:dyDescent="0.35">
      <c r="A58" s="16">
        <v>39</v>
      </c>
      <c r="B58" s="32" t="s">
        <v>99</v>
      </c>
      <c r="C58" s="18" t="s">
        <v>100</v>
      </c>
      <c r="D58" s="19"/>
      <c r="E58" s="19"/>
      <c r="F58" s="50"/>
      <c r="G58" s="19"/>
      <c r="H58" s="19">
        <v>0</v>
      </c>
      <c r="I58" s="22">
        <f t="shared" si="0"/>
        <v>0</v>
      </c>
      <c r="J58" s="19"/>
      <c r="K58" s="19"/>
      <c r="L58" s="19"/>
      <c r="M58" s="22"/>
      <c r="N58" s="19"/>
      <c r="O58" s="19"/>
      <c r="P58" s="19"/>
      <c r="Q58" s="19"/>
      <c r="R58" s="20">
        <v>0</v>
      </c>
      <c r="S58" s="20">
        <v>0</v>
      </c>
      <c r="T58" s="19"/>
      <c r="V58" s="23"/>
    </row>
    <row r="59" spans="1:22" ht="41.25" x14ac:dyDescent="0.35">
      <c r="A59" s="24"/>
      <c r="B59" s="25" t="s">
        <v>101</v>
      </c>
      <c r="C59" s="30"/>
      <c r="D59" s="27">
        <f>SUM(D34:D58)</f>
        <v>0</v>
      </c>
      <c r="E59" s="27">
        <f>SUM(E34:E58)</f>
        <v>-25</v>
      </c>
      <c r="F59" s="27">
        <f t="shared" ref="F59:T59" si="7">SUM(F34:F58)</f>
        <v>0</v>
      </c>
      <c r="G59" s="27">
        <f t="shared" ref="G59" si="8">SUM(G34:G58)</f>
        <v>0</v>
      </c>
      <c r="H59" s="27">
        <f t="shared" si="7"/>
        <v>-1112</v>
      </c>
      <c r="I59" s="27">
        <f t="shared" si="7"/>
        <v>0</v>
      </c>
      <c r="J59" s="27">
        <f t="shared" si="7"/>
        <v>0</v>
      </c>
      <c r="K59" s="27">
        <f t="shared" si="7"/>
        <v>0</v>
      </c>
      <c r="L59" s="27">
        <f t="shared" si="7"/>
        <v>0</v>
      </c>
      <c r="M59" s="27">
        <f t="shared" si="7"/>
        <v>-50</v>
      </c>
      <c r="N59" s="27">
        <f t="shared" si="7"/>
        <v>-53</v>
      </c>
      <c r="O59" s="27">
        <f t="shared" si="7"/>
        <v>-13298</v>
      </c>
      <c r="P59" s="27">
        <f t="shared" si="7"/>
        <v>0</v>
      </c>
      <c r="Q59" s="27">
        <f t="shared" si="7"/>
        <v>0</v>
      </c>
      <c r="R59" s="27">
        <f t="shared" si="7"/>
        <v>0</v>
      </c>
      <c r="S59" s="27">
        <f t="shared" si="7"/>
        <v>0</v>
      </c>
      <c r="T59" s="27">
        <f t="shared" si="7"/>
        <v>0</v>
      </c>
      <c r="V59" s="23"/>
    </row>
    <row r="60" spans="1:22" x14ac:dyDescent="0.35">
      <c r="A60" s="24"/>
      <c r="B60" s="25" t="s">
        <v>102</v>
      </c>
      <c r="C60" s="33"/>
      <c r="D60" s="27">
        <f>D22+D29+D33+D59</f>
        <v>0</v>
      </c>
      <c r="E60" s="27">
        <f>E22+E29+E33+E59</f>
        <v>-118</v>
      </c>
      <c r="F60" s="27">
        <f t="shared" ref="F60:T60" si="9">F22+F29+F33+F59</f>
        <v>-476</v>
      </c>
      <c r="G60" s="27">
        <f t="shared" ref="G60" si="10">G59+G33+G29+G22</f>
        <v>0</v>
      </c>
      <c r="H60" s="27">
        <f t="shared" si="9"/>
        <v>-1810</v>
      </c>
      <c r="I60" s="27">
        <f t="shared" si="9"/>
        <v>-12</v>
      </c>
      <c r="J60" s="27">
        <f t="shared" si="9"/>
        <v>-12</v>
      </c>
      <c r="K60" s="27">
        <f t="shared" si="9"/>
        <v>0</v>
      </c>
      <c r="L60" s="27">
        <f t="shared" si="9"/>
        <v>0</v>
      </c>
      <c r="M60" s="27">
        <f t="shared" si="9"/>
        <v>-268</v>
      </c>
      <c r="N60" s="27">
        <f t="shared" si="9"/>
        <v>-309</v>
      </c>
      <c r="O60" s="27">
        <f t="shared" si="9"/>
        <v>-28173</v>
      </c>
      <c r="P60" s="27">
        <f t="shared" si="9"/>
        <v>0</v>
      </c>
      <c r="Q60" s="27">
        <f t="shared" si="9"/>
        <v>-4</v>
      </c>
      <c r="R60" s="27">
        <f t="shared" si="9"/>
        <v>-253</v>
      </c>
      <c r="S60" s="27">
        <f t="shared" si="9"/>
        <v>0</v>
      </c>
      <c r="T60" s="27">
        <f t="shared" si="9"/>
        <v>0</v>
      </c>
      <c r="V60" s="23"/>
    </row>
    <row r="61" spans="1:22" ht="36.75" customHeight="1" x14ac:dyDescent="0.35">
      <c r="A61" s="16">
        <v>40</v>
      </c>
      <c r="B61" s="17" t="s">
        <v>103</v>
      </c>
      <c r="C61" s="34">
        <v>180</v>
      </c>
      <c r="D61" s="19">
        <v>0</v>
      </c>
      <c r="E61" s="19">
        <v>0</v>
      </c>
      <c r="F61" s="19">
        <v>0</v>
      </c>
      <c r="G61" s="19"/>
      <c r="H61" s="19">
        <v>0</v>
      </c>
      <c r="I61" s="22">
        <f t="shared" ref="I61" si="11">J61+K61</f>
        <v>0</v>
      </c>
      <c r="J61" s="19"/>
      <c r="K61" s="19"/>
      <c r="L61" s="19"/>
      <c r="M61" s="22">
        <v>0</v>
      </c>
      <c r="N61" s="19">
        <v>0</v>
      </c>
      <c r="O61" s="19">
        <v>0</v>
      </c>
      <c r="P61" s="19">
        <v>0</v>
      </c>
      <c r="Q61" s="19">
        <v>0</v>
      </c>
      <c r="R61" s="20"/>
      <c r="S61" s="20"/>
      <c r="T61" s="19"/>
      <c r="V61" s="23"/>
    </row>
    <row r="62" spans="1:22" ht="41.25" x14ac:dyDescent="0.35">
      <c r="A62" s="24"/>
      <c r="B62" s="25" t="s">
        <v>104</v>
      </c>
      <c r="C62" s="29"/>
      <c r="D62" s="27">
        <f>SUM(D61)</f>
        <v>0</v>
      </c>
      <c r="E62" s="27">
        <f>SUM(E61)</f>
        <v>0</v>
      </c>
      <c r="F62" s="27">
        <f t="shared" ref="F62:T62" si="12">SUM(F61)</f>
        <v>0</v>
      </c>
      <c r="G62" s="27">
        <f t="shared" ref="G62" si="13">G61</f>
        <v>0</v>
      </c>
      <c r="H62" s="27">
        <f t="shared" si="12"/>
        <v>0</v>
      </c>
      <c r="I62" s="27">
        <f t="shared" si="12"/>
        <v>0</v>
      </c>
      <c r="J62" s="27">
        <f t="shared" si="12"/>
        <v>0</v>
      </c>
      <c r="K62" s="27">
        <f t="shared" si="12"/>
        <v>0</v>
      </c>
      <c r="L62" s="27">
        <f t="shared" si="12"/>
        <v>0</v>
      </c>
      <c r="M62" s="27">
        <f t="shared" si="12"/>
        <v>0</v>
      </c>
      <c r="N62" s="27">
        <f t="shared" si="12"/>
        <v>0</v>
      </c>
      <c r="O62" s="27">
        <f t="shared" si="12"/>
        <v>0</v>
      </c>
      <c r="P62" s="27">
        <f t="shared" si="12"/>
        <v>0</v>
      </c>
      <c r="Q62" s="27">
        <f t="shared" si="12"/>
        <v>0</v>
      </c>
      <c r="R62" s="27">
        <f t="shared" si="12"/>
        <v>0</v>
      </c>
      <c r="S62" s="27">
        <f t="shared" si="12"/>
        <v>0</v>
      </c>
      <c r="T62" s="27">
        <f t="shared" si="12"/>
        <v>0</v>
      </c>
      <c r="V62" s="23"/>
    </row>
    <row r="63" spans="1:22" ht="40.5" x14ac:dyDescent="0.35">
      <c r="A63" s="16">
        <v>41</v>
      </c>
      <c r="B63" s="17" t="s">
        <v>105</v>
      </c>
      <c r="C63" s="18" t="s">
        <v>106</v>
      </c>
      <c r="D63" s="19">
        <v>0</v>
      </c>
      <c r="E63" s="19">
        <v>0</v>
      </c>
      <c r="F63" s="19">
        <v>0</v>
      </c>
      <c r="G63" s="19"/>
      <c r="H63" s="19">
        <v>0</v>
      </c>
      <c r="I63" s="22">
        <f t="shared" ref="I63" si="14">J63+K63</f>
        <v>0</v>
      </c>
      <c r="J63" s="19"/>
      <c r="K63" s="19"/>
      <c r="L63" s="19"/>
      <c r="M63" s="22">
        <v>0</v>
      </c>
      <c r="N63" s="19">
        <v>0</v>
      </c>
      <c r="O63" s="19">
        <v>0</v>
      </c>
      <c r="P63" s="19">
        <v>0</v>
      </c>
      <c r="Q63" s="19">
        <v>0</v>
      </c>
      <c r="R63" s="20"/>
      <c r="S63" s="20">
        <v>-2</v>
      </c>
      <c r="T63" s="19">
        <v>-2</v>
      </c>
      <c r="V63" s="23"/>
    </row>
    <row r="64" spans="1:22" x14ac:dyDescent="0.35">
      <c r="A64" s="24"/>
      <c r="B64" s="25" t="s">
        <v>107</v>
      </c>
      <c r="C64" s="30"/>
      <c r="D64" s="27">
        <f>SUM(D63)</f>
        <v>0</v>
      </c>
      <c r="E64" s="27">
        <f>SUM(E63)</f>
        <v>0</v>
      </c>
      <c r="F64" s="27">
        <f t="shared" ref="F64:T64" si="15">SUM(F63)</f>
        <v>0</v>
      </c>
      <c r="G64" s="27">
        <f t="shared" ref="G64" si="16">G63</f>
        <v>0</v>
      </c>
      <c r="H64" s="27">
        <f t="shared" si="15"/>
        <v>0</v>
      </c>
      <c r="I64" s="27">
        <f t="shared" si="15"/>
        <v>0</v>
      </c>
      <c r="J64" s="27">
        <f t="shared" si="15"/>
        <v>0</v>
      </c>
      <c r="K64" s="27">
        <f t="shared" si="15"/>
        <v>0</v>
      </c>
      <c r="L64" s="27">
        <f t="shared" si="15"/>
        <v>0</v>
      </c>
      <c r="M64" s="27">
        <f t="shared" si="15"/>
        <v>0</v>
      </c>
      <c r="N64" s="27">
        <f t="shared" si="15"/>
        <v>0</v>
      </c>
      <c r="O64" s="27">
        <f t="shared" si="15"/>
        <v>0</v>
      </c>
      <c r="P64" s="27">
        <f t="shared" si="15"/>
        <v>0</v>
      </c>
      <c r="Q64" s="27">
        <f t="shared" si="15"/>
        <v>0</v>
      </c>
      <c r="R64" s="27">
        <f t="shared" si="15"/>
        <v>0</v>
      </c>
      <c r="S64" s="27">
        <f t="shared" si="15"/>
        <v>-2</v>
      </c>
      <c r="T64" s="27">
        <f t="shared" si="15"/>
        <v>-2</v>
      </c>
      <c r="V64" s="23"/>
    </row>
    <row r="65" spans="1:22" x14ac:dyDescent="0.35">
      <c r="A65" s="16">
        <v>42</v>
      </c>
      <c r="B65" s="17" t="s">
        <v>108</v>
      </c>
      <c r="C65" s="35">
        <v>48</v>
      </c>
      <c r="D65" s="19"/>
      <c r="E65" s="19"/>
      <c r="F65" s="49"/>
      <c r="G65" s="19">
        <v>-122</v>
      </c>
      <c r="H65" s="19"/>
      <c r="I65" s="22">
        <f t="shared" ref="I65:I70" si="17">J65+K65</f>
        <v>0</v>
      </c>
      <c r="J65" s="19"/>
      <c r="K65" s="19"/>
      <c r="L65" s="19"/>
      <c r="M65" s="22"/>
      <c r="N65" s="19"/>
      <c r="O65" s="19">
        <v>-334</v>
      </c>
      <c r="P65" s="19"/>
      <c r="Q65" s="19"/>
      <c r="R65" s="20"/>
      <c r="S65" s="20"/>
      <c r="T65" s="19"/>
      <c r="V65" s="23"/>
    </row>
    <row r="66" spans="1:22" x14ac:dyDescent="0.35">
      <c r="A66" s="16">
        <v>43</v>
      </c>
      <c r="B66" s="17" t="s">
        <v>109</v>
      </c>
      <c r="C66" s="34">
        <v>84</v>
      </c>
      <c r="D66" s="19"/>
      <c r="E66" s="19"/>
      <c r="F66" s="19"/>
      <c r="G66" s="19"/>
      <c r="H66" s="19">
        <v>0</v>
      </c>
      <c r="I66" s="22">
        <f t="shared" si="17"/>
        <v>0</v>
      </c>
      <c r="J66" s="19"/>
      <c r="K66" s="19"/>
      <c r="L66" s="19"/>
      <c r="M66" s="22"/>
      <c r="N66" s="19"/>
      <c r="O66" s="19"/>
      <c r="P66" s="19"/>
      <c r="Q66" s="19"/>
      <c r="R66" s="20"/>
      <c r="S66" s="20"/>
      <c r="T66" s="19"/>
      <c r="V66" s="23"/>
    </row>
    <row r="67" spans="1:22" x14ac:dyDescent="0.35">
      <c r="A67" s="16">
        <v>44</v>
      </c>
      <c r="B67" s="17" t="s">
        <v>110</v>
      </c>
      <c r="C67" s="18" t="s">
        <v>111</v>
      </c>
      <c r="D67" s="19"/>
      <c r="E67" s="19"/>
      <c r="F67" s="19"/>
      <c r="G67" s="19"/>
      <c r="H67" s="19">
        <v>0</v>
      </c>
      <c r="I67" s="22">
        <f t="shared" si="17"/>
        <v>0</v>
      </c>
      <c r="J67" s="19"/>
      <c r="K67" s="19"/>
      <c r="L67" s="19"/>
      <c r="M67" s="22"/>
      <c r="N67" s="19"/>
      <c r="O67" s="19"/>
      <c r="P67" s="19"/>
      <c r="Q67" s="19"/>
      <c r="R67" s="20"/>
      <c r="S67" s="20"/>
      <c r="T67" s="19"/>
      <c r="V67" s="23"/>
    </row>
    <row r="68" spans="1:22" x14ac:dyDescent="0.35">
      <c r="A68" s="16">
        <v>45</v>
      </c>
      <c r="B68" s="17" t="s">
        <v>112</v>
      </c>
      <c r="C68" s="18" t="s">
        <v>113</v>
      </c>
      <c r="D68" s="19"/>
      <c r="E68" s="19"/>
      <c r="F68" s="19"/>
      <c r="G68" s="19"/>
      <c r="H68" s="19">
        <v>-13</v>
      </c>
      <c r="I68" s="22">
        <f t="shared" si="17"/>
        <v>0</v>
      </c>
      <c r="J68" s="19"/>
      <c r="K68" s="19"/>
      <c r="L68" s="19"/>
      <c r="M68" s="22"/>
      <c r="N68" s="19"/>
      <c r="O68" s="19"/>
      <c r="P68" s="19"/>
      <c r="Q68" s="19"/>
      <c r="R68" s="20"/>
      <c r="S68" s="20"/>
      <c r="T68" s="19"/>
      <c r="V68" s="23"/>
    </row>
    <row r="69" spans="1:22" x14ac:dyDescent="0.35">
      <c r="A69" s="16">
        <v>46</v>
      </c>
      <c r="B69" s="17" t="s">
        <v>114</v>
      </c>
      <c r="C69" s="18" t="s">
        <v>115</v>
      </c>
      <c r="D69" s="19"/>
      <c r="E69" s="19"/>
      <c r="F69" s="49"/>
      <c r="G69" s="19"/>
      <c r="H69" s="19">
        <v>0</v>
      </c>
      <c r="I69" s="22">
        <f t="shared" si="17"/>
        <v>0</v>
      </c>
      <c r="J69" s="19"/>
      <c r="K69" s="19"/>
      <c r="L69" s="19"/>
      <c r="M69" s="22"/>
      <c r="N69" s="19"/>
      <c r="O69" s="19"/>
      <c r="P69" s="19"/>
      <c r="Q69" s="19"/>
      <c r="R69" s="20"/>
      <c r="S69" s="20"/>
      <c r="T69" s="19"/>
      <c r="V69" s="23"/>
    </row>
    <row r="70" spans="1:22" ht="40.5" x14ac:dyDescent="0.35">
      <c r="A70" s="16">
        <v>47</v>
      </c>
      <c r="B70" s="17" t="s">
        <v>116</v>
      </c>
      <c r="C70" s="18" t="s">
        <v>117</v>
      </c>
      <c r="D70" s="19"/>
      <c r="E70" s="19"/>
      <c r="F70" s="19"/>
      <c r="G70" s="19"/>
      <c r="H70" s="19">
        <v>0</v>
      </c>
      <c r="I70" s="22">
        <f t="shared" si="17"/>
        <v>0</v>
      </c>
      <c r="J70" s="19"/>
      <c r="K70" s="19"/>
      <c r="L70" s="19"/>
      <c r="M70" s="22"/>
      <c r="N70" s="19"/>
      <c r="O70" s="19"/>
      <c r="P70" s="19"/>
      <c r="Q70" s="19"/>
      <c r="R70" s="20"/>
      <c r="S70" s="20"/>
      <c r="T70" s="19"/>
      <c r="V70" s="23"/>
    </row>
    <row r="71" spans="1:22" ht="41.25" x14ac:dyDescent="0.35">
      <c r="A71" s="24"/>
      <c r="B71" s="25" t="s">
        <v>118</v>
      </c>
      <c r="C71" s="29"/>
      <c r="D71" s="27">
        <f>SUM(D65:D70)</f>
        <v>0</v>
      </c>
      <c r="E71" s="27">
        <f>SUM(E65:E70)</f>
        <v>0</v>
      </c>
      <c r="F71" s="27">
        <f t="shared" ref="F71:T71" si="18">SUM(F65:F70)</f>
        <v>0</v>
      </c>
      <c r="G71" s="27">
        <f t="shared" ref="G71" si="19">SUM(G65:G70)</f>
        <v>-122</v>
      </c>
      <c r="H71" s="27">
        <f t="shared" si="18"/>
        <v>-13</v>
      </c>
      <c r="I71" s="27">
        <f t="shared" si="18"/>
        <v>0</v>
      </c>
      <c r="J71" s="27">
        <f t="shared" si="18"/>
        <v>0</v>
      </c>
      <c r="K71" s="27">
        <f t="shared" si="18"/>
        <v>0</v>
      </c>
      <c r="L71" s="27">
        <f t="shared" si="18"/>
        <v>0</v>
      </c>
      <c r="M71" s="27">
        <f t="shared" si="18"/>
        <v>0</v>
      </c>
      <c r="N71" s="27">
        <f t="shared" si="18"/>
        <v>0</v>
      </c>
      <c r="O71" s="27">
        <f t="shared" si="18"/>
        <v>-334</v>
      </c>
      <c r="P71" s="27">
        <f t="shared" si="18"/>
        <v>0</v>
      </c>
      <c r="Q71" s="27">
        <f t="shared" si="18"/>
        <v>0</v>
      </c>
      <c r="R71" s="27">
        <f t="shared" si="18"/>
        <v>0</v>
      </c>
      <c r="S71" s="27">
        <f t="shared" si="18"/>
        <v>0</v>
      </c>
      <c r="T71" s="27">
        <f t="shared" si="18"/>
        <v>0</v>
      </c>
      <c r="V71" s="23"/>
    </row>
    <row r="72" spans="1:22" x14ac:dyDescent="0.35">
      <c r="A72" s="16">
        <v>48</v>
      </c>
      <c r="B72" s="17" t="s">
        <v>119</v>
      </c>
      <c r="C72" s="18" t="s">
        <v>120</v>
      </c>
      <c r="D72" s="19"/>
      <c r="E72" s="19"/>
      <c r="F72" s="19"/>
      <c r="G72" s="19"/>
      <c r="H72" s="19">
        <v>0</v>
      </c>
      <c r="I72" s="22">
        <f t="shared" ref="I72:I104" si="20">J72+K72</f>
        <v>0</v>
      </c>
      <c r="J72" s="19">
        <v>0</v>
      </c>
      <c r="K72" s="19">
        <v>0</v>
      </c>
      <c r="L72" s="19"/>
      <c r="M72" s="22"/>
      <c r="N72" s="19"/>
      <c r="O72" s="19"/>
      <c r="P72" s="19"/>
      <c r="Q72" s="19"/>
      <c r="R72" s="20"/>
      <c r="S72" s="20"/>
      <c r="T72" s="19"/>
      <c r="V72" s="23"/>
    </row>
    <row r="73" spans="1:22" ht="31.5" customHeight="1" x14ac:dyDescent="0.35">
      <c r="A73" s="16">
        <v>49</v>
      </c>
      <c r="B73" s="17" t="s">
        <v>121</v>
      </c>
      <c r="C73" s="18" t="s">
        <v>122</v>
      </c>
      <c r="D73" s="19"/>
      <c r="E73" s="19">
        <v>-51</v>
      </c>
      <c r="F73" s="49"/>
      <c r="G73" s="19"/>
      <c r="H73" s="19">
        <v>-77</v>
      </c>
      <c r="I73" s="22">
        <f t="shared" si="20"/>
        <v>-54</v>
      </c>
      <c r="J73" s="19">
        <v>-34</v>
      </c>
      <c r="K73" s="19">
        <v>-20</v>
      </c>
      <c r="L73" s="19"/>
      <c r="M73" s="22"/>
      <c r="N73" s="19"/>
      <c r="O73" s="19"/>
      <c r="P73" s="19"/>
      <c r="Q73" s="19"/>
      <c r="R73" s="20"/>
      <c r="S73" s="20"/>
      <c r="T73" s="19"/>
      <c r="V73" s="23"/>
    </row>
    <row r="74" spans="1:22" ht="26.25" customHeight="1" x14ac:dyDescent="0.35">
      <c r="A74" s="16">
        <v>50</v>
      </c>
      <c r="B74" s="17" t="s">
        <v>123</v>
      </c>
      <c r="C74" s="18" t="s">
        <v>124</v>
      </c>
      <c r="D74" s="19"/>
      <c r="E74" s="19"/>
      <c r="F74" s="19"/>
      <c r="G74" s="19"/>
      <c r="H74" s="19"/>
      <c r="I74" s="22">
        <f t="shared" si="20"/>
        <v>0</v>
      </c>
      <c r="J74" s="19"/>
      <c r="K74" s="19"/>
      <c r="L74" s="19">
        <v>-4</v>
      </c>
      <c r="M74" s="22"/>
      <c r="N74" s="19"/>
      <c r="O74" s="19"/>
      <c r="P74" s="19"/>
      <c r="Q74" s="19"/>
      <c r="R74" s="20"/>
      <c r="S74" s="20"/>
      <c r="T74" s="19"/>
      <c r="V74" s="23"/>
    </row>
    <row r="75" spans="1:22" x14ac:dyDescent="0.35">
      <c r="A75" s="16">
        <v>51</v>
      </c>
      <c r="B75" s="17" t="s">
        <v>125</v>
      </c>
      <c r="C75" s="34">
        <v>113</v>
      </c>
      <c r="D75" s="19"/>
      <c r="E75" s="19"/>
      <c r="F75" s="19"/>
      <c r="G75" s="19"/>
      <c r="H75" s="19"/>
      <c r="I75" s="22">
        <f t="shared" si="20"/>
        <v>0</v>
      </c>
      <c r="J75" s="19"/>
      <c r="K75" s="19"/>
      <c r="L75" s="19"/>
      <c r="M75" s="22"/>
      <c r="N75" s="19"/>
      <c r="O75" s="19"/>
      <c r="P75" s="19"/>
      <c r="Q75" s="19"/>
      <c r="R75" s="20"/>
      <c r="S75" s="20"/>
      <c r="T75" s="19">
        <v>-1</v>
      </c>
      <c r="V75" s="23"/>
    </row>
    <row r="76" spans="1:22" x14ac:dyDescent="0.35">
      <c r="A76" s="16">
        <v>52</v>
      </c>
      <c r="B76" s="17" t="s">
        <v>126</v>
      </c>
      <c r="C76" s="18" t="s">
        <v>127</v>
      </c>
      <c r="D76" s="19"/>
      <c r="E76" s="19"/>
      <c r="F76" s="19"/>
      <c r="G76" s="19"/>
      <c r="H76" s="19"/>
      <c r="I76" s="22">
        <f t="shared" si="20"/>
        <v>0</v>
      </c>
      <c r="J76" s="19"/>
      <c r="K76" s="19"/>
      <c r="L76" s="19"/>
      <c r="M76" s="22"/>
      <c r="N76" s="19"/>
      <c r="O76" s="19"/>
      <c r="P76" s="19"/>
      <c r="Q76" s="19"/>
      <c r="R76" s="20"/>
      <c r="S76" s="20"/>
      <c r="T76" s="19"/>
      <c r="V76" s="23"/>
    </row>
    <row r="77" spans="1:22" x14ac:dyDescent="0.35">
      <c r="A77" s="16">
        <v>53</v>
      </c>
      <c r="B77" s="17" t="s">
        <v>128</v>
      </c>
      <c r="C77" s="18" t="s">
        <v>129</v>
      </c>
      <c r="D77" s="19"/>
      <c r="E77" s="19"/>
      <c r="F77" s="19"/>
      <c r="G77" s="19"/>
      <c r="H77" s="19"/>
      <c r="I77" s="22">
        <f t="shared" si="20"/>
        <v>0</v>
      </c>
      <c r="J77" s="19"/>
      <c r="K77" s="19"/>
      <c r="L77" s="19"/>
      <c r="M77" s="22"/>
      <c r="N77" s="19"/>
      <c r="O77" s="19"/>
      <c r="P77" s="19"/>
      <c r="Q77" s="19"/>
      <c r="R77" s="20"/>
      <c r="S77" s="20"/>
      <c r="T77" s="19"/>
      <c r="V77" s="23"/>
    </row>
    <row r="78" spans="1:22" x14ac:dyDescent="0.35">
      <c r="A78" s="16">
        <v>54</v>
      </c>
      <c r="B78" s="17" t="s">
        <v>130</v>
      </c>
      <c r="C78" s="18" t="s">
        <v>131</v>
      </c>
      <c r="D78" s="19"/>
      <c r="E78" s="19"/>
      <c r="F78" s="19"/>
      <c r="G78" s="19"/>
      <c r="H78" s="19"/>
      <c r="I78" s="22">
        <f t="shared" si="20"/>
        <v>0</v>
      </c>
      <c r="J78" s="19"/>
      <c r="K78" s="19"/>
      <c r="L78" s="19"/>
      <c r="M78" s="22"/>
      <c r="N78" s="19"/>
      <c r="O78" s="19"/>
      <c r="P78" s="19"/>
      <c r="Q78" s="19"/>
      <c r="R78" s="20"/>
      <c r="S78" s="20"/>
      <c r="T78" s="19"/>
      <c r="V78" s="23"/>
    </row>
    <row r="79" spans="1:22" x14ac:dyDescent="0.35">
      <c r="A79" s="16">
        <v>55</v>
      </c>
      <c r="B79" s="17" t="s">
        <v>132</v>
      </c>
      <c r="C79" s="18" t="s">
        <v>133</v>
      </c>
      <c r="D79" s="19"/>
      <c r="E79" s="19"/>
      <c r="F79" s="19"/>
      <c r="G79" s="19"/>
      <c r="H79" s="19"/>
      <c r="I79" s="22">
        <f t="shared" si="20"/>
        <v>-2</v>
      </c>
      <c r="J79" s="19">
        <v>-2</v>
      </c>
      <c r="K79" s="19"/>
      <c r="L79" s="19"/>
      <c r="M79" s="22"/>
      <c r="N79" s="19"/>
      <c r="O79" s="19"/>
      <c r="P79" s="19"/>
      <c r="Q79" s="19"/>
      <c r="R79" s="20"/>
      <c r="S79" s="20"/>
      <c r="T79" s="19"/>
      <c r="V79" s="23"/>
    </row>
    <row r="80" spans="1:22" x14ac:dyDescent="0.35">
      <c r="A80" s="16">
        <v>56</v>
      </c>
      <c r="B80" s="17" t="s">
        <v>134</v>
      </c>
      <c r="C80" s="18" t="s">
        <v>135</v>
      </c>
      <c r="D80" s="19"/>
      <c r="E80" s="19"/>
      <c r="F80" s="19"/>
      <c r="G80" s="19"/>
      <c r="H80" s="19"/>
      <c r="I80" s="22">
        <f t="shared" si="20"/>
        <v>0</v>
      </c>
      <c r="J80" s="19"/>
      <c r="K80" s="19"/>
      <c r="L80" s="19"/>
      <c r="M80" s="22"/>
      <c r="N80" s="19"/>
      <c r="O80" s="19"/>
      <c r="P80" s="19"/>
      <c r="Q80" s="19"/>
      <c r="R80" s="20"/>
      <c r="S80" s="20"/>
      <c r="T80" s="19"/>
      <c r="V80" s="23"/>
    </row>
    <row r="81" spans="1:22" x14ac:dyDescent="0.35">
      <c r="A81" s="16">
        <v>57</v>
      </c>
      <c r="B81" s="17" t="s">
        <v>136</v>
      </c>
      <c r="C81" s="18" t="s">
        <v>137</v>
      </c>
      <c r="D81" s="19"/>
      <c r="E81" s="19"/>
      <c r="F81" s="19"/>
      <c r="G81" s="19"/>
      <c r="H81" s="19"/>
      <c r="I81" s="22">
        <f t="shared" si="20"/>
        <v>0</v>
      </c>
      <c r="J81" s="19"/>
      <c r="K81" s="19"/>
      <c r="L81" s="19"/>
      <c r="M81" s="22"/>
      <c r="N81" s="19"/>
      <c r="O81" s="19"/>
      <c r="P81" s="19"/>
      <c r="Q81" s="19">
        <v>-10</v>
      </c>
      <c r="R81" s="20"/>
      <c r="S81" s="20"/>
      <c r="T81" s="19"/>
      <c r="V81" s="23"/>
    </row>
    <row r="82" spans="1:22" x14ac:dyDescent="0.35">
      <c r="A82" s="16">
        <v>58</v>
      </c>
      <c r="B82" s="17" t="s">
        <v>138</v>
      </c>
      <c r="C82" s="18" t="s">
        <v>139</v>
      </c>
      <c r="D82" s="19"/>
      <c r="E82" s="19"/>
      <c r="F82" s="19"/>
      <c r="G82" s="19"/>
      <c r="H82" s="19"/>
      <c r="I82" s="22">
        <f t="shared" si="20"/>
        <v>0</v>
      </c>
      <c r="J82" s="19"/>
      <c r="K82" s="19"/>
      <c r="L82" s="19"/>
      <c r="M82" s="22"/>
      <c r="N82" s="19"/>
      <c r="O82" s="19"/>
      <c r="P82" s="19"/>
      <c r="Q82" s="19"/>
      <c r="R82" s="20"/>
      <c r="S82" s="20"/>
      <c r="T82" s="19"/>
      <c r="V82" s="23"/>
    </row>
    <row r="83" spans="1:22" x14ac:dyDescent="0.35">
      <c r="A83" s="16">
        <v>59</v>
      </c>
      <c r="B83" s="17" t="s">
        <v>140</v>
      </c>
      <c r="C83" s="18" t="s">
        <v>141</v>
      </c>
      <c r="D83" s="19"/>
      <c r="E83" s="19"/>
      <c r="F83" s="19"/>
      <c r="G83" s="19"/>
      <c r="H83" s="19"/>
      <c r="I83" s="22">
        <f t="shared" si="20"/>
        <v>0</v>
      </c>
      <c r="J83" s="19"/>
      <c r="K83" s="19"/>
      <c r="L83" s="19"/>
      <c r="M83" s="22"/>
      <c r="N83" s="19"/>
      <c r="O83" s="19"/>
      <c r="P83" s="19"/>
      <c r="Q83" s="19"/>
      <c r="R83" s="20"/>
      <c r="S83" s="20"/>
      <c r="T83" s="19"/>
      <c r="V83" s="23"/>
    </row>
    <row r="84" spans="1:22" x14ac:dyDescent="0.35">
      <c r="A84" s="16">
        <v>60</v>
      </c>
      <c r="B84" s="17" t="s">
        <v>142</v>
      </c>
      <c r="C84" s="18" t="s">
        <v>143</v>
      </c>
      <c r="D84" s="19"/>
      <c r="E84" s="19"/>
      <c r="F84" s="19"/>
      <c r="G84" s="19"/>
      <c r="H84" s="19"/>
      <c r="I84" s="22">
        <f t="shared" si="20"/>
        <v>-129</v>
      </c>
      <c r="J84" s="19">
        <v>-53</v>
      </c>
      <c r="K84" s="19">
        <v>-76</v>
      </c>
      <c r="L84" s="19"/>
      <c r="M84" s="22"/>
      <c r="N84" s="19"/>
      <c r="O84" s="19"/>
      <c r="P84" s="19"/>
      <c r="Q84" s="19"/>
      <c r="R84" s="20"/>
      <c r="S84" s="20"/>
      <c r="T84" s="19"/>
      <c r="V84" s="23"/>
    </row>
    <row r="85" spans="1:22" ht="30" customHeight="1" x14ac:dyDescent="0.35">
      <c r="A85" s="16">
        <v>61</v>
      </c>
      <c r="B85" s="17" t="s">
        <v>144</v>
      </c>
      <c r="C85" s="18" t="s">
        <v>145</v>
      </c>
      <c r="D85" s="19">
        <f>'[1]V_МО_отклон)'!$E$85</f>
        <v>-17</v>
      </c>
      <c r="E85" s="19"/>
      <c r="F85" s="19"/>
      <c r="G85" s="19"/>
      <c r="H85" s="19"/>
      <c r="I85" s="22">
        <f t="shared" si="20"/>
        <v>0</v>
      </c>
      <c r="J85" s="19"/>
      <c r="K85" s="19"/>
      <c r="L85" s="19"/>
      <c r="M85" s="22"/>
      <c r="N85" s="19"/>
      <c r="O85" s="19"/>
      <c r="P85" s="19"/>
      <c r="Q85" s="19"/>
      <c r="R85" s="20"/>
      <c r="S85" s="20"/>
      <c r="T85" s="19"/>
      <c r="V85" s="23"/>
    </row>
    <row r="86" spans="1:22" x14ac:dyDescent="0.35">
      <c r="A86" s="16">
        <v>62</v>
      </c>
      <c r="B86" s="17" t="s">
        <v>146</v>
      </c>
      <c r="C86" s="18" t="s">
        <v>147</v>
      </c>
      <c r="D86" s="19"/>
      <c r="E86" s="19">
        <v>-262</v>
      </c>
      <c r="F86" s="19"/>
      <c r="G86" s="19"/>
      <c r="H86" s="19"/>
      <c r="I86" s="22">
        <f t="shared" si="20"/>
        <v>0</v>
      </c>
      <c r="J86" s="19"/>
      <c r="K86" s="19"/>
      <c r="L86" s="19"/>
      <c r="M86" s="22"/>
      <c r="N86" s="19"/>
      <c r="O86" s="19"/>
      <c r="P86" s="19"/>
      <c r="Q86" s="19"/>
      <c r="R86" s="20"/>
      <c r="S86" s="20"/>
      <c r="T86" s="19"/>
      <c r="V86" s="23"/>
    </row>
    <row r="87" spans="1:22" x14ac:dyDescent="0.35">
      <c r="A87" s="16">
        <v>63</v>
      </c>
      <c r="B87" s="17" t="s">
        <v>148</v>
      </c>
      <c r="C87" s="18" t="s">
        <v>149</v>
      </c>
      <c r="D87" s="19"/>
      <c r="E87" s="19"/>
      <c r="F87" s="19"/>
      <c r="G87" s="19"/>
      <c r="H87" s="19"/>
      <c r="I87" s="22">
        <f t="shared" si="20"/>
        <v>0</v>
      </c>
      <c r="J87" s="19"/>
      <c r="K87" s="19"/>
      <c r="L87" s="19"/>
      <c r="M87" s="22"/>
      <c r="N87" s="19"/>
      <c r="O87" s="19"/>
      <c r="P87" s="19"/>
      <c r="Q87" s="19"/>
      <c r="R87" s="20"/>
      <c r="S87" s="20"/>
      <c r="T87" s="19"/>
      <c r="V87" s="23"/>
    </row>
    <row r="88" spans="1:22" s="5" customFormat="1" ht="26.25" x14ac:dyDescent="0.4">
      <c r="A88" s="16">
        <v>64</v>
      </c>
      <c r="B88" s="17" t="s">
        <v>150</v>
      </c>
      <c r="C88" s="18" t="s">
        <v>151</v>
      </c>
      <c r="D88" s="19"/>
      <c r="E88" s="19"/>
      <c r="F88" s="19"/>
      <c r="G88" s="19"/>
      <c r="H88" s="19"/>
      <c r="I88" s="22">
        <f t="shared" si="20"/>
        <v>0</v>
      </c>
      <c r="J88" s="19"/>
      <c r="K88" s="19"/>
      <c r="L88" s="19"/>
      <c r="M88" s="22"/>
      <c r="N88" s="19"/>
      <c r="O88" s="19"/>
      <c r="P88" s="19"/>
      <c r="Q88" s="19"/>
      <c r="R88" s="20"/>
      <c r="S88" s="20"/>
      <c r="T88" s="19"/>
      <c r="V88" s="23"/>
    </row>
    <row r="89" spans="1:22" s="5" customFormat="1" ht="26.25" x14ac:dyDescent="0.4">
      <c r="A89" s="16">
        <v>65</v>
      </c>
      <c r="B89" s="17" t="s">
        <v>152</v>
      </c>
      <c r="C89" s="18" t="s">
        <v>153</v>
      </c>
      <c r="D89" s="19"/>
      <c r="E89" s="19"/>
      <c r="F89" s="19"/>
      <c r="G89" s="19"/>
      <c r="H89" s="19"/>
      <c r="I89" s="22">
        <f t="shared" si="20"/>
        <v>0</v>
      </c>
      <c r="J89" s="19"/>
      <c r="K89" s="19"/>
      <c r="L89" s="19"/>
      <c r="M89" s="22"/>
      <c r="N89" s="19"/>
      <c r="O89" s="19"/>
      <c r="P89" s="19"/>
      <c r="Q89" s="19"/>
      <c r="R89" s="20"/>
      <c r="S89" s="20"/>
      <c r="T89" s="19"/>
      <c r="V89" s="23"/>
    </row>
    <row r="90" spans="1:22" s="5" customFormat="1" ht="26.25" x14ac:dyDescent="0.4">
      <c r="A90" s="16">
        <v>66</v>
      </c>
      <c r="B90" s="17" t="s">
        <v>154</v>
      </c>
      <c r="C90" s="18" t="s">
        <v>155</v>
      </c>
      <c r="D90" s="19"/>
      <c r="E90" s="19"/>
      <c r="F90" s="19"/>
      <c r="G90" s="19"/>
      <c r="H90" s="19"/>
      <c r="I90" s="22">
        <f t="shared" si="20"/>
        <v>0</v>
      </c>
      <c r="J90" s="19"/>
      <c r="K90" s="19"/>
      <c r="L90" s="19"/>
      <c r="M90" s="22"/>
      <c r="N90" s="19"/>
      <c r="O90" s="19"/>
      <c r="P90" s="19"/>
      <c r="Q90" s="19"/>
      <c r="R90" s="20"/>
      <c r="S90" s="20"/>
      <c r="T90" s="19"/>
      <c r="V90" s="23"/>
    </row>
    <row r="91" spans="1:22" x14ac:dyDescent="0.35">
      <c r="A91" s="16">
        <v>67</v>
      </c>
      <c r="B91" s="17" t="s">
        <v>156</v>
      </c>
      <c r="C91" s="18" t="s">
        <v>157</v>
      </c>
      <c r="D91" s="19"/>
      <c r="E91" s="19"/>
      <c r="F91" s="19"/>
      <c r="G91" s="19"/>
      <c r="H91" s="19"/>
      <c r="I91" s="22">
        <f t="shared" si="20"/>
        <v>0</v>
      </c>
      <c r="J91" s="19"/>
      <c r="K91" s="19"/>
      <c r="L91" s="19"/>
      <c r="M91" s="22"/>
      <c r="N91" s="19"/>
      <c r="O91" s="19"/>
      <c r="P91" s="19"/>
      <c r="Q91" s="19"/>
      <c r="R91" s="20"/>
      <c r="S91" s="20"/>
      <c r="T91" s="19"/>
      <c r="V91" s="23"/>
    </row>
    <row r="92" spans="1:22" x14ac:dyDescent="0.35">
      <c r="A92" s="16">
        <v>68</v>
      </c>
      <c r="B92" s="17" t="s">
        <v>158</v>
      </c>
      <c r="C92" s="18" t="s">
        <v>159</v>
      </c>
      <c r="D92" s="19"/>
      <c r="E92" s="19"/>
      <c r="F92" s="19"/>
      <c r="G92" s="19"/>
      <c r="H92" s="19"/>
      <c r="I92" s="22">
        <f t="shared" si="20"/>
        <v>0</v>
      </c>
      <c r="J92" s="19"/>
      <c r="K92" s="19"/>
      <c r="L92" s="19"/>
      <c r="M92" s="22"/>
      <c r="N92" s="19"/>
      <c r="O92" s="19"/>
      <c r="P92" s="19"/>
      <c r="Q92" s="19"/>
      <c r="R92" s="20"/>
      <c r="S92" s="20"/>
      <c r="T92" s="19"/>
      <c r="V92" s="23"/>
    </row>
    <row r="93" spans="1:22" x14ac:dyDescent="0.35">
      <c r="A93" s="16">
        <v>69</v>
      </c>
      <c r="B93" s="17" t="s">
        <v>160</v>
      </c>
      <c r="C93" s="18" t="s">
        <v>161</v>
      </c>
      <c r="D93" s="19"/>
      <c r="E93" s="19"/>
      <c r="F93" s="19"/>
      <c r="G93" s="19"/>
      <c r="H93" s="19"/>
      <c r="I93" s="22">
        <f t="shared" si="20"/>
        <v>0</v>
      </c>
      <c r="J93" s="19"/>
      <c r="K93" s="19"/>
      <c r="L93" s="19"/>
      <c r="M93" s="22"/>
      <c r="N93" s="19"/>
      <c r="O93" s="19"/>
      <c r="P93" s="19"/>
      <c r="Q93" s="19"/>
      <c r="R93" s="20"/>
      <c r="S93" s="20"/>
      <c r="T93" s="19"/>
      <c r="V93" s="23"/>
    </row>
    <row r="94" spans="1:22" ht="33" customHeight="1" x14ac:dyDescent="0.35">
      <c r="A94" s="16">
        <v>70</v>
      </c>
      <c r="B94" s="17" t="s">
        <v>162</v>
      </c>
      <c r="C94" s="18" t="s">
        <v>163</v>
      </c>
      <c r="D94" s="19"/>
      <c r="E94" s="19"/>
      <c r="F94" s="19"/>
      <c r="G94" s="19"/>
      <c r="H94" s="19"/>
      <c r="I94" s="22">
        <f t="shared" si="20"/>
        <v>0</v>
      </c>
      <c r="J94" s="19"/>
      <c r="K94" s="19"/>
      <c r="L94" s="19"/>
      <c r="M94" s="22"/>
      <c r="N94" s="19"/>
      <c r="O94" s="19"/>
      <c r="P94" s="19"/>
      <c r="Q94" s="19"/>
      <c r="R94" s="20"/>
      <c r="S94" s="20"/>
      <c r="T94" s="19"/>
      <c r="V94" s="23"/>
    </row>
    <row r="95" spans="1:22" x14ac:dyDescent="0.35">
      <c r="A95" s="16">
        <v>71</v>
      </c>
      <c r="B95" s="17" t="s">
        <v>164</v>
      </c>
      <c r="C95" s="18" t="s">
        <v>165</v>
      </c>
      <c r="D95" s="19"/>
      <c r="E95" s="19"/>
      <c r="F95" s="19"/>
      <c r="G95" s="19"/>
      <c r="H95" s="19"/>
      <c r="I95" s="22">
        <f t="shared" si="20"/>
        <v>0</v>
      </c>
      <c r="J95" s="19"/>
      <c r="K95" s="19"/>
      <c r="L95" s="19"/>
      <c r="M95" s="22"/>
      <c r="N95" s="19"/>
      <c r="O95" s="19"/>
      <c r="P95" s="19"/>
      <c r="Q95" s="19"/>
      <c r="R95" s="20"/>
      <c r="S95" s="20"/>
      <c r="T95" s="19"/>
      <c r="V95" s="23"/>
    </row>
    <row r="96" spans="1:22" x14ac:dyDescent="0.35">
      <c r="A96" s="16">
        <v>72</v>
      </c>
      <c r="B96" s="17" t="s">
        <v>166</v>
      </c>
      <c r="C96" s="18" t="s">
        <v>167</v>
      </c>
      <c r="D96" s="19"/>
      <c r="E96" s="19"/>
      <c r="F96" s="19"/>
      <c r="G96" s="19"/>
      <c r="H96" s="19"/>
      <c r="I96" s="22">
        <f t="shared" si="20"/>
        <v>-24</v>
      </c>
      <c r="J96" s="19">
        <v>-24</v>
      </c>
      <c r="K96" s="19"/>
      <c r="L96" s="19"/>
      <c r="M96" s="22"/>
      <c r="N96" s="19"/>
      <c r="O96" s="19"/>
      <c r="P96" s="19"/>
      <c r="Q96" s="19"/>
      <c r="R96" s="20"/>
      <c r="S96" s="20"/>
      <c r="T96" s="19"/>
      <c r="V96" s="23"/>
    </row>
    <row r="97" spans="1:22" x14ac:dyDescent="0.35">
      <c r="A97" s="16">
        <v>73</v>
      </c>
      <c r="B97" s="17" t="s">
        <v>168</v>
      </c>
      <c r="C97" s="18" t="s">
        <v>169</v>
      </c>
      <c r="D97" s="19"/>
      <c r="E97" s="19"/>
      <c r="F97" s="19"/>
      <c r="G97" s="19"/>
      <c r="H97" s="19"/>
      <c r="I97" s="22">
        <f t="shared" si="20"/>
        <v>0</v>
      </c>
      <c r="J97" s="19"/>
      <c r="K97" s="19"/>
      <c r="L97" s="19"/>
      <c r="M97" s="22"/>
      <c r="N97" s="19"/>
      <c r="O97" s="19"/>
      <c r="P97" s="19"/>
      <c r="Q97" s="19"/>
      <c r="R97" s="20"/>
      <c r="S97" s="20"/>
      <c r="T97" s="19"/>
      <c r="V97" s="23"/>
    </row>
    <row r="98" spans="1:22" x14ac:dyDescent="0.35">
      <c r="A98" s="16">
        <v>74</v>
      </c>
      <c r="B98" s="17" t="s">
        <v>170</v>
      </c>
      <c r="C98" s="18" t="s">
        <v>171</v>
      </c>
      <c r="D98" s="19"/>
      <c r="E98" s="19"/>
      <c r="F98" s="19"/>
      <c r="G98" s="19"/>
      <c r="H98" s="19"/>
      <c r="I98" s="22">
        <f t="shared" si="20"/>
        <v>0</v>
      </c>
      <c r="J98" s="19"/>
      <c r="K98" s="19"/>
      <c r="L98" s="19"/>
      <c r="M98" s="22"/>
      <c r="N98" s="19"/>
      <c r="O98" s="19"/>
      <c r="P98" s="19"/>
      <c r="Q98" s="19"/>
      <c r="R98" s="20"/>
      <c r="S98" s="20"/>
      <c r="T98" s="19"/>
      <c r="V98" s="23"/>
    </row>
    <row r="99" spans="1:22" x14ac:dyDescent="0.35">
      <c r="A99" s="16">
        <v>75</v>
      </c>
      <c r="B99" s="17" t="s">
        <v>172</v>
      </c>
      <c r="C99" s="18" t="s">
        <v>173</v>
      </c>
      <c r="D99" s="19"/>
      <c r="E99" s="19"/>
      <c r="F99" s="19"/>
      <c r="G99" s="19"/>
      <c r="H99" s="19"/>
      <c r="I99" s="22">
        <f t="shared" si="20"/>
        <v>0</v>
      </c>
      <c r="J99" s="19"/>
      <c r="K99" s="19"/>
      <c r="L99" s="19"/>
      <c r="M99" s="22"/>
      <c r="N99" s="19"/>
      <c r="O99" s="19"/>
      <c r="P99" s="19"/>
      <c r="Q99" s="19"/>
      <c r="R99" s="20"/>
      <c r="S99" s="20"/>
      <c r="T99" s="19"/>
      <c r="V99" s="23"/>
    </row>
    <row r="100" spans="1:22" x14ac:dyDescent="0.35">
      <c r="A100" s="16">
        <v>76</v>
      </c>
      <c r="B100" s="17" t="s">
        <v>174</v>
      </c>
      <c r="C100" s="18" t="s">
        <v>175</v>
      </c>
      <c r="D100" s="19"/>
      <c r="E100" s="19"/>
      <c r="F100" s="19"/>
      <c r="G100" s="19"/>
      <c r="H100" s="19"/>
      <c r="I100" s="22">
        <f t="shared" si="20"/>
        <v>0</v>
      </c>
      <c r="J100" s="19"/>
      <c r="K100" s="19"/>
      <c r="L100" s="19"/>
      <c r="M100" s="22"/>
      <c r="N100" s="19"/>
      <c r="O100" s="19"/>
      <c r="P100" s="19"/>
      <c r="Q100" s="19"/>
      <c r="R100" s="20"/>
      <c r="S100" s="20"/>
      <c r="T100" s="19"/>
      <c r="V100" s="23"/>
    </row>
    <row r="101" spans="1:22" x14ac:dyDescent="0.35">
      <c r="A101" s="16">
        <v>77</v>
      </c>
      <c r="B101" s="32" t="s">
        <v>176</v>
      </c>
      <c r="C101" s="35">
        <v>132</v>
      </c>
      <c r="D101" s="19"/>
      <c r="E101" s="19"/>
      <c r="F101" s="19"/>
      <c r="G101" s="19"/>
      <c r="H101" s="19"/>
      <c r="I101" s="22">
        <f t="shared" si="20"/>
        <v>0</v>
      </c>
      <c r="J101" s="19"/>
      <c r="K101" s="19"/>
      <c r="L101" s="19"/>
      <c r="M101" s="22"/>
      <c r="N101" s="19"/>
      <c r="O101" s="19"/>
      <c r="P101" s="19"/>
      <c r="Q101" s="19"/>
      <c r="R101" s="20"/>
      <c r="S101" s="20"/>
      <c r="T101" s="19"/>
      <c r="V101" s="23"/>
    </row>
    <row r="102" spans="1:22" x14ac:dyDescent="0.35">
      <c r="A102" s="16">
        <v>78</v>
      </c>
      <c r="B102" s="17" t="s">
        <v>177</v>
      </c>
      <c r="C102" s="35">
        <v>190</v>
      </c>
      <c r="D102" s="19"/>
      <c r="E102" s="19"/>
      <c r="F102" s="19"/>
      <c r="G102" s="19"/>
      <c r="H102" s="19"/>
      <c r="I102" s="22">
        <f t="shared" si="20"/>
        <v>0</v>
      </c>
      <c r="J102" s="19"/>
      <c r="K102" s="19"/>
      <c r="L102" s="19"/>
      <c r="M102" s="22"/>
      <c r="N102" s="19"/>
      <c r="O102" s="19"/>
      <c r="P102" s="19"/>
      <c r="Q102" s="19"/>
      <c r="R102" s="20"/>
      <c r="S102" s="20"/>
      <c r="T102" s="19">
        <v>-10</v>
      </c>
      <c r="V102" s="23"/>
    </row>
    <row r="103" spans="1:22" x14ac:dyDescent="0.35">
      <c r="A103" s="16">
        <v>79</v>
      </c>
      <c r="B103" s="17" t="s">
        <v>178</v>
      </c>
      <c r="C103" s="35">
        <v>182</v>
      </c>
      <c r="D103" s="19"/>
      <c r="E103" s="19"/>
      <c r="F103" s="19"/>
      <c r="G103" s="19"/>
      <c r="H103" s="19"/>
      <c r="I103" s="22">
        <f t="shared" si="20"/>
        <v>0</v>
      </c>
      <c r="J103" s="19"/>
      <c r="K103" s="19"/>
      <c r="L103" s="19"/>
      <c r="M103" s="22"/>
      <c r="N103" s="19"/>
      <c r="O103" s="19"/>
      <c r="P103" s="19"/>
      <c r="Q103" s="19"/>
      <c r="R103" s="20"/>
      <c r="S103" s="20"/>
      <c r="T103" s="19">
        <v>0</v>
      </c>
      <c r="V103" s="23"/>
    </row>
    <row r="104" spans="1:22" x14ac:dyDescent="0.35">
      <c r="A104" s="16">
        <v>80</v>
      </c>
      <c r="B104" s="36" t="s">
        <v>179</v>
      </c>
      <c r="C104" s="35">
        <v>195</v>
      </c>
      <c r="D104" s="19"/>
      <c r="E104" s="19"/>
      <c r="F104" s="19"/>
      <c r="G104" s="19"/>
      <c r="H104" s="19"/>
      <c r="I104" s="22">
        <f t="shared" si="20"/>
        <v>0</v>
      </c>
      <c r="J104" s="19"/>
      <c r="K104" s="19"/>
      <c r="L104" s="19"/>
      <c r="M104" s="22"/>
      <c r="N104" s="19"/>
      <c r="O104" s="19"/>
      <c r="P104" s="19">
        <v>-19</v>
      </c>
      <c r="Q104" s="19"/>
      <c r="R104" s="20"/>
      <c r="S104" s="20"/>
      <c r="T104" s="19">
        <v>0</v>
      </c>
      <c r="V104" s="23"/>
    </row>
    <row r="105" spans="1:22" x14ac:dyDescent="0.35">
      <c r="A105" s="24"/>
      <c r="B105" s="25" t="s">
        <v>180</v>
      </c>
      <c r="C105" s="30"/>
      <c r="D105" s="27">
        <f>SUM(D72:D104)</f>
        <v>-17</v>
      </c>
      <c r="E105" s="27">
        <f>SUM(E72:E104)</f>
        <v>-313</v>
      </c>
      <c r="F105" s="27">
        <f>SUM(F72:F104)</f>
        <v>0</v>
      </c>
      <c r="G105" s="27">
        <f t="shared" ref="G105" si="21">SUM(G72:G104)</f>
        <v>0</v>
      </c>
      <c r="H105" s="27">
        <f t="shared" ref="H105:T105" si="22">SUM(H72:H104)</f>
        <v>-77</v>
      </c>
      <c r="I105" s="27">
        <f t="shared" si="22"/>
        <v>-209</v>
      </c>
      <c r="J105" s="27">
        <f t="shared" si="22"/>
        <v>-113</v>
      </c>
      <c r="K105" s="27">
        <f t="shared" si="22"/>
        <v>-96</v>
      </c>
      <c r="L105" s="27">
        <f t="shared" si="22"/>
        <v>-4</v>
      </c>
      <c r="M105" s="27">
        <f t="shared" si="22"/>
        <v>0</v>
      </c>
      <c r="N105" s="27">
        <f t="shared" si="22"/>
        <v>0</v>
      </c>
      <c r="O105" s="27">
        <f t="shared" si="22"/>
        <v>0</v>
      </c>
      <c r="P105" s="27">
        <f t="shared" si="22"/>
        <v>-19</v>
      </c>
      <c r="Q105" s="27">
        <f t="shared" si="22"/>
        <v>-10</v>
      </c>
      <c r="R105" s="27">
        <f t="shared" si="22"/>
        <v>0</v>
      </c>
      <c r="S105" s="27">
        <f t="shared" si="22"/>
        <v>0</v>
      </c>
      <c r="T105" s="27">
        <f t="shared" si="22"/>
        <v>-11</v>
      </c>
      <c r="V105" s="23"/>
    </row>
    <row r="106" spans="1:22" x14ac:dyDescent="0.35">
      <c r="A106" s="24"/>
      <c r="B106" s="25" t="s">
        <v>181</v>
      </c>
      <c r="C106" s="30"/>
      <c r="D106" s="27">
        <f>D60+D62+D64+D71+D105</f>
        <v>-17</v>
      </c>
      <c r="E106" s="27">
        <f>E60+E62+E64+E71+E105</f>
        <v>-431</v>
      </c>
      <c r="F106" s="27">
        <f t="shared" ref="F106:R106" si="23">F60+F62+F64+F71+F105</f>
        <v>-476</v>
      </c>
      <c r="G106" s="27">
        <f t="shared" ref="G106" si="24">G105+G71+G64+G62+G60</f>
        <v>-122</v>
      </c>
      <c r="H106" s="27">
        <f t="shared" si="23"/>
        <v>-1900</v>
      </c>
      <c r="I106" s="27">
        <f t="shared" si="23"/>
        <v>-221</v>
      </c>
      <c r="J106" s="27">
        <f t="shared" si="23"/>
        <v>-125</v>
      </c>
      <c r="K106" s="27">
        <f t="shared" si="23"/>
        <v>-96</v>
      </c>
      <c r="L106" s="27">
        <f t="shared" si="23"/>
        <v>-4</v>
      </c>
      <c r="M106" s="27">
        <f t="shared" si="23"/>
        <v>-268</v>
      </c>
      <c r="N106" s="27">
        <f t="shared" si="23"/>
        <v>-309</v>
      </c>
      <c r="O106" s="27">
        <f t="shared" si="23"/>
        <v>-28507</v>
      </c>
      <c r="P106" s="27">
        <f t="shared" si="23"/>
        <v>-19</v>
      </c>
      <c r="Q106" s="27">
        <f t="shared" si="23"/>
        <v>-14</v>
      </c>
      <c r="R106" s="27">
        <f t="shared" si="23"/>
        <v>-253</v>
      </c>
      <c r="S106" s="27">
        <f>S60+S62+S64+S71+S105</f>
        <v>-2</v>
      </c>
      <c r="T106" s="27">
        <f t="shared" ref="T106" si="25">T60+T62+T64+T71+T105</f>
        <v>-13</v>
      </c>
      <c r="V106" s="23"/>
    </row>
    <row r="107" spans="1:22" ht="60.75" x14ac:dyDescent="0.35">
      <c r="A107" s="37"/>
      <c r="B107" s="17" t="s">
        <v>182</v>
      </c>
      <c r="C107" s="38"/>
      <c r="D107" s="19"/>
      <c r="E107" s="19"/>
      <c r="F107" s="49"/>
      <c r="G107" s="52"/>
      <c r="H107" s="19"/>
      <c r="I107" s="22">
        <f t="shared" ref="I107" si="26">J107+K107</f>
        <v>0</v>
      </c>
      <c r="J107" s="19"/>
      <c r="K107" s="19"/>
      <c r="L107" s="19"/>
      <c r="M107" s="22"/>
      <c r="N107" s="19"/>
      <c r="O107" s="19"/>
      <c r="P107" s="40"/>
      <c r="Q107" s="40"/>
      <c r="R107" s="20"/>
      <c r="S107" s="20"/>
      <c r="T107" s="21"/>
      <c r="V107" s="23"/>
    </row>
    <row r="108" spans="1:22" ht="44.25" customHeight="1" x14ac:dyDescent="0.35">
      <c r="A108" s="41"/>
      <c r="B108" s="25" t="s">
        <v>183</v>
      </c>
      <c r="C108" s="30"/>
      <c r="D108" s="39">
        <f>D107+D106</f>
        <v>-17</v>
      </c>
      <c r="E108" s="39">
        <f>E107+E106</f>
        <v>-431</v>
      </c>
      <c r="F108" s="39">
        <f>F107+F106</f>
        <v>-476</v>
      </c>
      <c r="G108" s="39">
        <f t="shared" ref="G108" si="27">SUM(G106:G107)</f>
        <v>-122</v>
      </c>
      <c r="H108" s="39">
        <f t="shared" ref="H108:T108" si="28">H107+H106</f>
        <v>-1900</v>
      </c>
      <c r="I108" s="39">
        <f t="shared" si="28"/>
        <v>-221</v>
      </c>
      <c r="J108" s="39">
        <f t="shared" si="28"/>
        <v>-125</v>
      </c>
      <c r="K108" s="39">
        <f t="shared" si="28"/>
        <v>-96</v>
      </c>
      <c r="L108" s="39">
        <f t="shared" si="28"/>
        <v>-4</v>
      </c>
      <c r="M108" s="39">
        <f t="shared" si="28"/>
        <v>-268</v>
      </c>
      <c r="N108" s="39">
        <f t="shared" si="28"/>
        <v>-309</v>
      </c>
      <c r="O108" s="39">
        <f t="shared" si="28"/>
        <v>-28507</v>
      </c>
      <c r="P108" s="39">
        <f t="shared" si="28"/>
        <v>-19</v>
      </c>
      <c r="Q108" s="39">
        <f t="shared" si="28"/>
        <v>-14</v>
      </c>
      <c r="R108" s="39">
        <f t="shared" si="28"/>
        <v>-253</v>
      </c>
      <c r="S108" s="39">
        <f t="shared" si="28"/>
        <v>-2</v>
      </c>
      <c r="T108" s="39">
        <f t="shared" si="28"/>
        <v>-13</v>
      </c>
      <c r="V108" s="23"/>
    </row>
    <row r="111" spans="1:22" s="3" customFormat="1" x14ac:dyDescent="0.35"/>
  </sheetData>
  <mergeCells count="28">
    <mergeCell ref="D6:Q6"/>
    <mergeCell ref="D7:D14"/>
    <mergeCell ref="G8:G14"/>
    <mergeCell ref="J9:J14"/>
    <mergeCell ref="K9:K14"/>
    <mergeCell ref="N9:N14"/>
    <mergeCell ref="O7:O14"/>
    <mergeCell ref="N7:N8"/>
    <mergeCell ref="R13:R14"/>
    <mergeCell ref="S13:S14"/>
    <mergeCell ref="Q7:Q14"/>
    <mergeCell ref="P7:P14"/>
    <mergeCell ref="T7:T14"/>
    <mergeCell ref="A1:Q1"/>
    <mergeCell ref="R1:T1"/>
    <mergeCell ref="E5:F5"/>
    <mergeCell ref="A6:A14"/>
    <mergeCell ref="B6:B14"/>
    <mergeCell ref="C6:C14"/>
    <mergeCell ref="R6:R12"/>
    <mergeCell ref="S6:S12"/>
    <mergeCell ref="F7:F14"/>
    <mergeCell ref="H7:H14"/>
    <mergeCell ref="I7:I14"/>
    <mergeCell ref="J7:K8"/>
    <mergeCell ref="L7:L14"/>
    <mergeCell ref="M7:M14"/>
    <mergeCell ref="E8:E14"/>
  </mergeCells>
  <conditionalFormatting sqref="U111">
    <cfRule type="cellIs" dxfId="36" priority="39" operator="notEqual">
      <formula>0</formula>
    </cfRule>
  </conditionalFormatting>
  <conditionalFormatting sqref="E107 E73 E65 E31:E32 E28 E23:E24 E17:E18 E34:E58 E30:F30 E66:F68 E72:F72 E25:F27 E19:F20 E74:F104 E69:E70 M107:O107 N17:O21 N23:O28 N30:O32 N34:O58 N61:O61 N63:O63 N65:O70 N72:O104 Q72:T104 Q65:T70 Q63:T63 Q61:T61 Q34:T58 Q30:T32 Q23:T28 Q17:T21 Q107:T107 E21 H17:I21 H23:I28 H30:I32 E61:F61 E63:F63 H65:I70 H72:I104 H107:I107 H63:I63 H61:I61">
    <cfRule type="cellIs" dxfId="35" priority="38" operator="lessThan">
      <formula>0</formula>
    </cfRule>
  </conditionalFormatting>
  <conditionalFormatting sqref="J107:L107">
    <cfRule type="cellIs" dxfId="34" priority="37" operator="lessThan">
      <formula>0</formula>
    </cfRule>
  </conditionalFormatting>
  <conditionalFormatting sqref="M17">
    <cfRule type="cellIs" dxfId="33" priority="36" operator="lessThan">
      <formula>0</formula>
    </cfRule>
  </conditionalFormatting>
  <conditionalFormatting sqref="J17:L17">
    <cfRule type="cellIs" dxfId="32" priority="35" operator="lessThan">
      <formula>0</formula>
    </cfRule>
  </conditionalFormatting>
  <conditionalFormatting sqref="H34:H58">
    <cfRule type="cellIs" dxfId="31" priority="34" operator="lessThan">
      <formula>0</formula>
    </cfRule>
  </conditionalFormatting>
  <conditionalFormatting sqref="M18:M21">
    <cfRule type="cellIs" dxfId="30" priority="33" operator="lessThan">
      <formula>0</formula>
    </cfRule>
  </conditionalFormatting>
  <conditionalFormatting sqref="J18:L21">
    <cfRule type="cellIs" dxfId="29" priority="32" operator="lessThan">
      <formula>0</formula>
    </cfRule>
  </conditionalFormatting>
  <conditionalFormatting sqref="M23:M28">
    <cfRule type="cellIs" dxfId="28" priority="31" operator="lessThan">
      <formula>0</formula>
    </cfRule>
  </conditionalFormatting>
  <conditionalFormatting sqref="J23:L28">
    <cfRule type="cellIs" dxfId="27" priority="30" operator="lessThan">
      <formula>0</formula>
    </cfRule>
  </conditionalFormatting>
  <conditionalFormatting sqref="M30:M32">
    <cfRule type="cellIs" dxfId="26" priority="29" operator="lessThan">
      <formula>0</formula>
    </cfRule>
  </conditionalFormatting>
  <conditionalFormatting sqref="J30:L32">
    <cfRule type="cellIs" dxfId="25" priority="28" operator="lessThan">
      <formula>0</formula>
    </cfRule>
  </conditionalFormatting>
  <conditionalFormatting sqref="M34:M58">
    <cfRule type="cellIs" dxfId="24" priority="27" operator="lessThan">
      <formula>0</formula>
    </cfRule>
  </conditionalFormatting>
  <conditionalFormatting sqref="J34:L58">
    <cfRule type="cellIs" dxfId="23" priority="26" operator="lessThan">
      <formula>0</formula>
    </cfRule>
  </conditionalFormatting>
  <conditionalFormatting sqref="M61">
    <cfRule type="cellIs" dxfId="22" priority="25" operator="lessThan">
      <formula>0</formula>
    </cfRule>
  </conditionalFormatting>
  <conditionalFormatting sqref="J61:L61">
    <cfRule type="cellIs" dxfId="21" priority="24" operator="lessThan">
      <formula>0</formula>
    </cfRule>
  </conditionalFormatting>
  <conditionalFormatting sqref="M63">
    <cfRule type="cellIs" dxfId="20" priority="23" operator="lessThan">
      <formula>0</formula>
    </cfRule>
  </conditionalFormatting>
  <conditionalFormatting sqref="J63:L63">
    <cfRule type="cellIs" dxfId="19" priority="22" operator="lessThan">
      <formula>0</formula>
    </cfRule>
  </conditionalFormatting>
  <conditionalFormatting sqref="M65:M70">
    <cfRule type="cellIs" dxfId="18" priority="21" operator="lessThan">
      <formula>0</formula>
    </cfRule>
  </conditionalFormatting>
  <conditionalFormatting sqref="J65:L70">
    <cfRule type="cellIs" dxfId="17" priority="20" operator="lessThan">
      <formula>0</formula>
    </cfRule>
  </conditionalFormatting>
  <conditionalFormatting sqref="M72:M104">
    <cfRule type="cellIs" dxfId="16" priority="19" operator="lessThan">
      <formula>0</formula>
    </cfRule>
  </conditionalFormatting>
  <conditionalFormatting sqref="J72:L104">
    <cfRule type="cellIs" dxfId="15" priority="18" operator="lessThan">
      <formula>0</formula>
    </cfRule>
  </conditionalFormatting>
  <conditionalFormatting sqref="P107">
    <cfRule type="cellIs" dxfId="14" priority="17" operator="lessThan">
      <formula>0</formula>
    </cfRule>
  </conditionalFormatting>
  <conditionalFormatting sqref="P107">
    <cfRule type="cellIs" dxfId="13" priority="16" operator="lessThan">
      <formula>0</formula>
    </cfRule>
  </conditionalFormatting>
  <conditionalFormatting sqref="P17">
    <cfRule type="cellIs" dxfId="12" priority="15" operator="lessThan">
      <formula>0</formula>
    </cfRule>
  </conditionalFormatting>
  <conditionalFormatting sqref="P18:P21">
    <cfRule type="cellIs" dxfId="11" priority="14" operator="lessThan">
      <formula>0</formula>
    </cfRule>
  </conditionalFormatting>
  <conditionalFormatting sqref="P23:P28">
    <cfRule type="cellIs" dxfId="10" priority="13" operator="lessThan">
      <formula>0</formula>
    </cfRule>
  </conditionalFormatting>
  <conditionalFormatting sqref="P30:P32">
    <cfRule type="cellIs" dxfId="9" priority="12" operator="lessThan">
      <formula>0</formula>
    </cfRule>
  </conditionalFormatting>
  <conditionalFormatting sqref="P34:P58">
    <cfRule type="cellIs" dxfId="8" priority="11" operator="lessThan">
      <formula>0</formula>
    </cfRule>
  </conditionalFormatting>
  <conditionalFormatting sqref="P61">
    <cfRule type="cellIs" dxfId="7" priority="10" operator="lessThan">
      <formula>0</formula>
    </cfRule>
  </conditionalFormatting>
  <conditionalFormatting sqref="P63">
    <cfRule type="cellIs" dxfId="6" priority="9" operator="lessThan">
      <formula>0</formula>
    </cfRule>
  </conditionalFormatting>
  <conditionalFormatting sqref="P65:P70">
    <cfRule type="cellIs" dxfId="5" priority="8" operator="lessThan">
      <formula>0</formula>
    </cfRule>
  </conditionalFormatting>
  <conditionalFormatting sqref="P72:P104">
    <cfRule type="cellIs" dxfId="4" priority="7" operator="lessThan">
      <formula>0</formula>
    </cfRule>
  </conditionalFormatting>
  <conditionalFormatting sqref="I34:I58">
    <cfRule type="cellIs" dxfId="3" priority="6" operator="lessThan">
      <formula>0</formula>
    </cfRule>
  </conditionalFormatting>
  <conditionalFormatting sqref="G107">
    <cfRule type="cellIs" dxfId="2" priority="3" operator="lessThan">
      <formula>0</formula>
    </cfRule>
  </conditionalFormatting>
  <conditionalFormatting sqref="G61 G63 G72:G104 G65:G70 G34:G58 G30:G32 G23:G28 G17:G21">
    <cfRule type="cellIs" dxfId="1" priority="2" operator="lessThan">
      <formula>0</formula>
    </cfRule>
  </conditionalFormatting>
  <conditionalFormatting sqref="D107 D34:D58 D30:D32 D23:D28 D72:D104 D65:D70 D17:D21 D61 D6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V_МО_отклон</vt:lpstr>
      <vt:lpstr>V_МО_отклон_</vt:lpstr>
      <vt:lpstr>V_МО_отклон!Заголовки_для_печати</vt:lpstr>
      <vt:lpstr>V_МО_отклон_!Заголовки_для_печати</vt:lpstr>
      <vt:lpstr>V_МО_отклон!Область_печати</vt:lpstr>
      <vt:lpstr>V_МО_отклон_!Область_печати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2021-03-15T11:29:55Z</cp:lastPrinted>
  <dcterms:created xsi:type="dcterms:W3CDTF">2021-03-11T10:40:37Z</dcterms:created>
  <dcterms:modified xsi:type="dcterms:W3CDTF">2021-03-15T11:35:34Z</dcterms:modified>
</cp:coreProperties>
</file>